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45" yWindow="0" windowWidth="14805" windowHeight="7050" tabRatio="562"/>
  </bookViews>
  <sheets>
    <sheet name="СВОД" sheetId="16" r:id="rId1"/>
    <sheet name="МП 6" sheetId="10" state="hidden" r:id="rId2"/>
  </sheets>
  <definedNames>
    <definedName name="_xlnm.Print_Area" localSheetId="0">СВОД!$A$1:$P$257</definedName>
  </definedNames>
  <calcPr calcId="145621"/>
</workbook>
</file>

<file path=xl/calcChain.xml><?xml version="1.0" encoding="utf-8"?>
<calcChain xmlns="http://schemas.openxmlformats.org/spreadsheetml/2006/main">
  <c r="I219" i="16" l="1"/>
  <c r="I218" i="16"/>
  <c r="I217" i="16"/>
  <c r="J228" i="16"/>
  <c r="J216" i="16"/>
  <c r="I216" i="16"/>
  <c r="I107" i="16" l="1"/>
  <c r="E107" i="16" l="1"/>
  <c r="J107" i="16" s="1"/>
  <c r="I192" i="16" l="1"/>
  <c r="I191" i="16"/>
  <c r="I190" i="16"/>
  <c r="I189" i="16"/>
  <c r="J189" i="16" s="1"/>
  <c r="I201" i="16"/>
  <c r="I244" i="16" l="1"/>
  <c r="I243" i="16"/>
  <c r="I242" i="16"/>
  <c r="I241" i="16"/>
  <c r="J241" i="16" s="1"/>
  <c r="I238" i="16"/>
  <c r="I237" i="16"/>
  <c r="I236" i="16"/>
  <c r="I235" i="16"/>
  <c r="J235" i="16" s="1"/>
  <c r="O235" i="16" s="1"/>
  <c r="N257" i="16" l="1"/>
  <c r="I254" i="16"/>
  <c r="I252" i="16"/>
  <c r="J252" i="16" s="1"/>
  <c r="I41" i="16"/>
  <c r="O252" i="16" l="1"/>
  <c r="N70" i="16"/>
  <c r="N69" i="16"/>
  <c r="N68" i="16"/>
  <c r="N67" i="16"/>
  <c r="N66" i="16"/>
  <c r="N65" i="16"/>
  <c r="N64" i="16"/>
  <c r="N63" i="16"/>
  <c r="N62" i="16"/>
  <c r="N61" i="16"/>
  <c r="N60" i="16"/>
  <c r="N59" i="16"/>
  <c r="N58" i="16"/>
  <c r="N57" i="16"/>
  <c r="N56" i="16"/>
  <c r="N55" i="16"/>
  <c r="N54" i="16"/>
  <c r="N53" i="16"/>
  <c r="N52" i="16"/>
  <c r="N51" i="16"/>
  <c r="N50" i="16"/>
  <c r="I54" i="16"/>
  <c r="I53" i="16"/>
  <c r="I52" i="16"/>
  <c r="I51" i="16"/>
  <c r="I50" i="16"/>
  <c r="E50" i="16"/>
  <c r="J50" i="16" l="1"/>
  <c r="O50" i="16" s="1"/>
  <c r="N29" i="16"/>
  <c r="I26" i="16"/>
  <c r="J26" i="16" s="1"/>
  <c r="I23" i="16"/>
  <c r="N19" i="16" l="1"/>
  <c r="N91" i="16" l="1"/>
  <c r="N90" i="16"/>
  <c r="N89" i="16"/>
  <c r="N84" i="16"/>
  <c r="N83" i="16"/>
  <c r="N82" i="16"/>
  <c r="N76" i="16" l="1"/>
  <c r="I246" i="16" l="1"/>
  <c r="J246" i="16" s="1"/>
  <c r="N248" i="16" l="1"/>
  <c r="N247" i="16"/>
  <c r="N246" i="16"/>
  <c r="N251" i="16" s="1"/>
  <c r="O246" i="16" s="1"/>
  <c r="N214" i="16" l="1"/>
  <c r="N211" i="16"/>
  <c r="N210" i="16"/>
  <c r="N208" i="16"/>
  <c r="N215" i="16" s="1"/>
  <c r="O204" i="16" s="1"/>
  <c r="I207" i="16"/>
  <c r="I204" i="16"/>
  <c r="E204" i="16"/>
  <c r="J204" i="16" s="1"/>
  <c r="N172" i="16"/>
  <c r="N171" i="16"/>
  <c r="N170" i="16"/>
  <c r="N169" i="16"/>
  <c r="N168" i="16"/>
  <c r="I37" i="16" l="1"/>
  <c r="N28" i="16" l="1"/>
  <c r="N27" i="16"/>
  <c r="N26" i="16"/>
  <c r="N25" i="16"/>
  <c r="N24" i="16"/>
  <c r="N23" i="16"/>
  <c r="E23" i="16"/>
  <c r="J23" i="16" s="1"/>
  <c r="N33" i="16" l="1"/>
  <c r="O23" i="16" s="1"/>
  <c r="I198" i="16" l="1"/>
  <c r="E198" i="16"/>
  <c r="J198" i="16" s="1"/>
  <c r="N186" i="16" l="1"/>
  <c r="N185" i="16"/>
  <c r="N184" i="16"/>
  <c r="N183" i="16"/>
  <c r="N182" i="16"/>
  <c r="N181" i="16"/>
  <c r="N180" i="16"/>
  <c r="I180" i="16"/>
  <c r="J180" i="16" s="1"/>
  <c r="N179" i="16"/>
  <c r="I179" i="16"/>
  <c r="J179" i="16" s="1"/>
  <c r="N178" i="16"/>
  <c r="I178" i="16"/>
  <c r="J178" i="16" s="1"/>
  <c r="N177" i="16"/>
  <c r="H177" i="16"/>
  <c r="G177" i="16"/>
  <c r="E177" i="16"/>
  <c r="N188" i="16" l="1"/>
  <c r="I177" i="16"/>
  <c r="J177" i="16" s="1"/>
  <c r="E161" i="16" l="1"/>
  <c r="J161" i="16" s="1"/>
  <c r="N161" i="16"/>
  <c r="N162" i="16"/>
  <c r="N163" i="16"/>
  <c r="N164" i="16"/>
  <c r="N165" i="16"/>
  <c r="N166" i="16"/>
  <c r="N167" i="16"/>
  <c r="N176" i="16" l="1"/>
  <c r="O161" i="16" s="1"/>
  <c r="N152" i="16"/>
  <c r="N151" i="16"/>
  <c r="N150" i="16"/>
  <c r="N149" i="16"/>
  <c r="N148" i="16"/>
  <c r="N147" i="16"/>
  <c r="I147" i="16"/>
  <c r="N146" i="16"/>
  <c r="N145" i="16"/>
  <c r="N144" i="16"/>
  <c r="N143" i="16"/>
  <c r="I143" i="16"/>
  <c r="E143" i="16"/>
  <c r="N160" i="16" l="1"/>
  <c r="J143" i="16"/>
  <c r="L137" i="16"/>
  <c r="N135" i="16"/>
  <c r="I129" i="16"/>
  <c r="N126" i="16"/>
  <c r="I126" i="16"/>
  <c r="E126" i="16"/>
  <c r="N142" i="16" l="1"/>
  <c r="O143" i="16"/>
  <c r="N125" i="16"/>
  <c r="O107" i="16" s="1"/>
  <c r="N105" i="16" l="1"/>
  <c r="N104" i="16"/>
  <c r="N103" i="16"/>
  <c r="N102" i="16"/>
  <c r="N101" i="16"/>
  <c r="N100" i="16"/>
  <c r="N99" i="16"/>
  <c r="N98" i="16"/>
  <c r="N97" i="16"/>
  <c r="N96" i="16"/>
  <c r="N95" i="16"/>
  <c r="N94" i="16"/>
  <c r="N93" i="16"/>
  <c r="N92" i="16"/>
  <c r="N88" i="16"/>
  <c r="N87" i="16"/>
  <c r="N86" i="16"/>
  <c r="N85" i="16"/>
  <c r="N81" i="16"/>
  <c r="N80" i="16"/>
  <c r="N79" i="16"/>
  <c r="N78" i="16"/>
  <c r="N77" i="16"/>
  <c r="N75" i="16"/>
  <c r="N74" i="16"/>
  <c r="I74" i="16"/>
  <c r="N73" i="16"/>
  <c r="E72" i="16"/>
  <c r="I72" i="16" l="1"/>
  <c r="J72" i="16" s="1"/>
  <c r="I47" i="16"/>
  <c r="N45" i="16"/>
  <c r="N44" i="16"/>
  <c r="I44" i="16"/>
  <c r="E44" i="16"/>
  <c r="N49" i="16" l="1"/>
  <c r="J44" i="16"/>
  <c r="O44" i="16" l="1"/>
  <c r="N40" i="16"/>
  <c r="N39" i="16"/>
  <c r="I39" i="16"/>
  <c r="E39" i="16"/>
  <c r="J39" i="16" l="1"/>
  <c r="N43" i="16"/>
  <c r="I34" i="16"/>
  <c r="E34" i="16"/>
  <c r="O39" i="16" l="1"/>
  <c r="J34" i="16"/>
  <c r="N18" i="16"/>
  <c r="N17" i="16"/>
  <c r="N16" i="16"/>
  <c r="N15" i="16"/>
  <c r="N14" i="16"/>
  <c r="N13" i="16"/>
  <c r="N12" i="16"/>
  <c r="N11" i="16"/>
  <c r="N10" i="16"/>
  <c r="N9" i="16"/>
  <c r="N8" i="16"/>
  <c r="N7" i="16"/>
  <c r="I7" i="16"/>
  <c r="E7" i="16"/>
  <c r="N22" i="16" l="1"/>
  <c r="J7" i="16"/>
  <c r="O7" i="16" l="1"/>
</calcChain>
</file>

<file path=xl/sharedStrings.xml><?xml version="1.0" encoding="utf-8"?>
<sst xmlns="http://schemas.openxmlformats.org/spreadsheetml/2006/main" count="524" uniqueCount="337">
  <si>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</si>
  <si>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</si>
  <si>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</si>
  <si>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</si>
  <si>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</si>
  <si>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</si>
  <si>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</si>
  <si>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</si>
  <si>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</si>
  <si>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</si>
  <si>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</si>
  <si>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</si>
  <si>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</si>
  <si>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</si>
  <si>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</si>
  <si>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</si>
  <si>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</si>
  <si>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</si>
  <si>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</si>
  <si>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</si>
  <si>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</si>
  <si>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</si>
  <si>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</si>
  <si>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</si>
  <si>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</si>
  <si>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</si>
  <si>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</si>
  <si>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</si>
  <si>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</si>
  <si>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</si>
  <si>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</si>
  <si>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</si>
  <si>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</si>
  <si>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</si>
  <si>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</si>
  <si>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</si>
  <si>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</si>
  <si>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</si>
  <si>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Степень реализации основных мероприятий, %</t>
  </si>
  <si>
    <t>4=3/2*100%</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</si>
  <si>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</si>
  <si>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</si>
  <si>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</si>
  <si>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</si>
  <si>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9=4/8*100%</t>
  </si>
  <si>
    <t>Информация по целевым индикаторам муниципальной программы</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</si>
  <si>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</si>
  <si>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</si>
  <si>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</si>
  <si>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</si>
  <si>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Итого общая степень достижения целей программы</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</si>
  <si>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</si>
  <si>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респуб-кий бюджет</t>
  </si>
  <si>
    <t>федеральный бюджет</t>
  </si>
  <si>
    <t xml:space="preserve">местный бюджет </t>
  </si>
  <si>
    <t>внебюджетные средства</t>
  </si>
  <si>
    <t>14= общая степень  достижения цели*9столбец/100%</t>
  </si>
  <si>
    <t>-</t>
  </si>
  <si>
    <t>Уровень преступности на 10 тыс. населения</t>
  </si>
  <si>
    <t>удовлетворительный уровень эффективности</t>
  </si>
  <si>
    <t>местный бюджет</t>
  </si>
  <si>
    <t>Удельный вес семей с детьми до 18 лет ,находящихся в СОП,употребляющие спиртные напитки%</t>
  </si>
  <si>
    <t>внебюджетные срества</t>
  </si>
  <si>
    <t>Количество несовершеннолетних,относящихся к категории безнадзорных/беспризорных</t>
  </si>
  <si>
    <t>Количество мероприятий,проведенных в районе,направленных на гармонизацию межнациональных и межконфессиональных отношений</t>
  </si>
  <si>
    <t>Количесвто опубликованных в СМИ района материалов в сфере межконфессиональных и межэтнических отношений</t>
  </si>
  <si>
    <t>Уровень обеспеченности населения спортивными сооружениями, %</t>
  </si>
  <si>
    <t>республиканский бюджет</t>
  </si>
  <si>
    <t>Индекс производства продукции растениеводства    (в сопоставимых ценах)</t>
  </si>
  <si>
    <t>Индекс производства продукции животноводства    (в сопоставимых ценах)</t>
  </si>
  <si>
    <t>Индекс физического объема инвестиций в основной капитал сельского хозяйства</t>
  </si>
  <si>
    <t>Рентабельность сельскохозяйственных организаций (с учетом субсидий)</t>
  </si>
  <si>
    <t xml:space="preserve"> Среднемесячная номинальная заработная плата в сельском хозяйстве( по сельхозпредприячтиям,не относящимся к субъектам малого предпринимательства) руб.</t>
  </si>
  <si>
    <t>Индекс производительности труда к предыдущему году</t>
  </si>
  <si>
    <t>Производство масла сливочного</t>
  </si>
  <si>
    <t>эффективная</t>
  </si>
  <si>
    <t>Доля объемов ЭЭ, расчеты за которую осуществляются с использованием приборов учета (в части МКД - с использованием коллективных приборов учета), в общем объеме ЭЭ</t>
  </si>
  <si>
    <t>Доля объемов ТЭ, расчеты за которую осуществляются с использованием приборов учета (в части МКД - с использованием коллективных приборов учета), в общем объеме ТЭ</t>
  </si>
  <si>
    <t>Доля объемов воды, расчеты за которую осуществляются с использованием приборов учета (в части МКД - с использованием коллективных приборов учета), в общем объеме воды</t>
  </si>
  <si>
    <t>Доля объемов природного газа, расчеты за который осуществляются с использованием приборов учета (в части МКД - с использованием индивидуальных и общих приборов учета) в общем объеме природного газа</t>
  </si>
  <si>
    <t xml:space="preserve">Доля потребления электрической энергии на одного проживающего </t>
  </si>
  <si>
    <t>Доля потребления тепловой энергии на одного проживающего</t>
  </si>
  <si>
    <t xml:space="preserve">Доля потребления горячей воды на одного проживающего </t>
  </si>
  <si>
    <t xml:space="preserve">Доля потребления холодной воды на одного проживающего </t>
  </si>
  <si>
    <t xml:space="preserve">Доля потребления природного газа  на одного проживающего </t>
  </si>
  <si>
    <t xml:space="preserve">Объем потребления электрической энергии бюджетными учреждениями </t>
  </si>
  <si>
    <t xml:space="preserve">Объем потребления тепловой энергии бюджетными учреждениями </t>
  </si>
  <si>
    <t xml:space="preserve">Объем потребления горячей воды бюджетными учреждениями </t>
  </si>
  <si>
    <t>Объем потребления холодной воды бюджетными учреждениями на одного человека населения</t>
  </si>
  <si>
    <t xml:space="preserve">Объем потребления природного газа  бюджетными учреждениями </t>
  </si>
  <si>
    <t>Доля объемов воды, потребляемой в жилых домах (за исключением МКД), расчеты за которую осуществляются с использованием приборов учета, в общем объеме воды, потребляемой (используемой) в жилых домах (за исключением МКД) на территории Лямбирского района</t>
  </si>
  <si>
    <t>Доля объемов воды, потребляемой (используемой) в МКД, расчеты за которую осуществляются с использованием коллективных (общедомовых) приборов учета, в общем объеме воды, потребляемой (используемой) в МКД на территории Лямбирского района</t>
  </si>
  <si>
    <t>Доля объемов воды, потребляемой в МКД, расчеты за которую осуществляются с использованием индивидуальных и общих (для коммунальной квартиры) приборов учета, в общем объеме воды, потребляемой (используемой) в МКД на территории Лямбирского района</t>
  </si>
  <si>
    <t>Доля объемов природного газа, потребляемого (используемого) в жилых домах (за исключением МКД), расчеты за который осуществляются с использованием приборов учета, в общем объеме природного газа, потребляемого (используемого) в жилых домах (за исключением МКД) на территории Лямбирского района</t>
  </si>
  <si>
    <t>Эффективная</t>
  </si>
  <si>
    <t>2.Отклонение исполнения бюджета Лямбирского муниципального района по расходам к утвержденному уровню, %</t>
  </si>
  <si>
    <t>не более 5,0</t>
  </si>
  <si>
    <t>3.Отклонение исполнения бюджета Лямбирского муниципального района по доходам к утвержденному уровню, %</t>
  </si>
  <si>
    <t>4.Соблюдение порядка и сроков составления и утверждения проекта  бюджета Лямбирского муниципального района на очередной финансовый год и плановый период, %</t>
  </si>
  <si>
    <t>5. Соблюдение установленных бюджетным законодательством требований о составе отчетности об исполнении бюджета Лямбирского муниципального района, %</t>
  </si>
  <si>
    <t>6.Объем просроченной кредиторской задолженности по выплате заработной платы за счет средств консолидированного бюджета  Лямбирского муниципального района, тыс.руб</t>
  </si>
  <si>
    <t>7.Уровень просроченной  кредиторской задолженности консолидированного бюджета Лямбирского муниципального района, %</t>
  </si>
  <si>
    <t>8.Использование муниципальными учреждениями Лямбирского муниципального района нормативно-подушевого финансирования услуг, да=1/нет=0</t>
  </si>
  <si>
    <t xml:space="preserve">да </t>
  </si>
  <si>
    <t>да</t>
  </si>
  <si>
    <t>9.Темп роста налоговых и неналоговых доходов бюджета Лямбирского муниципального района (по отношению к предыдущему году) в сопоставимых условиях, да=1/ нет=0</t>
  </si>
  <si>
    <t>10.Собираемость налогов и сборов , %</t>
  </si>
  <si>
    <t>11.Соблюдение предельного уровня дефицита бюджета Лямбирского муниципального района, определяемого в соответствии с законодательством Российской Федерации,  да=1/нет=0
 , %</t>
  </si>
  <si>
    <t>12.Просроченная задолженность по муниципальным долговым обязательствам Лямбирского муниципального района, тыс.руб.</t>
  </si>
  <si>
    <t>13.Соответствие показателя "Доля расходов на обслуживание муниципального долга Лямбирского муниципального района в общем объеме расходов бюджета Лямбирского муниципального района" требованиям Бюджетного кодекса Российской Федерации, да =1/ нет=0</t>
  </si>
  <si>
    <t>14.Отношение объема муниципального долга Лямбирского муниципального района к доходам Лямбирского муниципального района без учета объема безвозмездных поступлений, %</t>
  </si>
  <si>
    <t>не выше 100%</t>
  </si>
  <si>
    <t>15.Отношение фактического объема предоставленной дотации на выравнивание бюджетной обеспеченности к утвержденным бюджетным ассигнованиям в размере 100%, да=1/нет =0</t>
  </si>
  <si>
    <t>Объем инвестиций в основной капитал за счет всех источников финансирования</t>
  </si>
  <si>
    <t xml:space="preserve"> Объем инвестиций в основной капитал за счет внебюджетных источников</t>
  </si>
  <si>
    <t>Количество рабочих мест, созданных за счет реализации инвестиционных проектов</t>
  </si>
  <si>
    <t>Количество действующих субъектов малого  и среднего предпринимательства, включая микропредприятия</t>
  </si>
  <si>
    <t>Оборот малых и средних  предприятий - всего, в сопоставимых ценах</t>
  </si>
  <si>
    <t>Доля закупок у субъектов малого и среднего предпринимательства в общем годовом стоимостном объеме закупок, осуществляемых в соответствии с Федеральным законом №44 «О контрактной системе в сфере закупок товаров, работ, услуг для обеспечения государственных и муниципальных нужд»</t>
  </si>
  <si>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субъекта (муниципального района) в уставном капитале которых составляет не более 25 процентов, в общем числе организаций коммунального комплекса, осуществляющих свою деятельность на территории (муниципального района)</t>
  </si>
  <si>
    <t>Число участников конкурсных процедур определения поставщиководрядчиков, исполнителей) при осуществлении закупок для обеспечения муниципальных нужд.</t>
  </si>
  <si>
    <t>Удельный вес общего количества выполненных задач к количеству задач, запланированных в ежегодных планах мероприятий по реализации документов стратегического планирования социально-экономического развития муниципальных образований</t>
  </si>
  <si>
    <t>Отклонение основных макроэкономических показателей прогноза социально-экономического развития Лямбирского муниципального района от их фактических значений</t>
  </si>
  <si>
    <t>Фактические значения основных макроэкономисечких показатели прогноза социально-экономического развития Лямбирского муниципального района выполнены более чем на 100%</t>
  </si>
  <si>
    <r>
      <rPr>
        <b/>
        <sz val="12"/>
        <rFont val="Times New Roman"/>
        <family val="1"/>
        <charset val="204"/>
      </rPr>
      <t xml:space="preserve">Краткая характеристика выполненных мероприятий: </t>
    </r>
    <r>
      <rPr>
        <sz val="12"/>
        <rFont val="Times New Roman"/>
        <family val="1"/>
        <charset val="204"/>
      </rPr>
      <t xml:space="preserve">   </t>
    </r>
    <r>
      <rPr>
        <b/>
        <sz val="12"/>
        <rFont val="Times New Roman"/>
        <family val="1"/>
        <charset val="204"/>
      </rPr>
      <t xml:space="preserve"> Подраздел 1 "Формирование благоприятной инвестициооной среды"</t>
    </r>
    <r>
      <rPr>
        <sz val="12"/>
        <rFont val="Times New Roman"/>
        <family val="1"/>
        <charset val="204"/>
      </rPr>
      <t xml:space="preserve">                                                              1.1 Основное мероприятие : Создание благоприятной для инвестиций административной среды
1.1.1 Внедрение системы оценки регулирующего воздействия проектов муниципальных нормативных правовых актов и экспертизы действующих муниципальных нормативных правовых актов, регулирующих вопросы, связанные с осуществлением предпринимательской деятельности
1.1.2 Формирование и ведение реестра недвижимого муниципального имущества с целью размещения на них объектов предпринимательства и инвестиционной деятельности
1.2 Основное мероприятие :Создание благоприятной условий для реализации инвестиционных проектов
1.2.1 Формирование земельных участков, которые могут быть предоставлены субъектам инвестиционной и предпринимательской деятельности
1.3. Основное мероприятие: Информационное обеспечение  инвестиционной деятельности
1.3.1 Формирование, актуализация и размещение на официальном сайте органов местного самоуправления Лямбирского муниципального района в сети Интернет инвестиционного паспорта Лямбирского муниципального района;                                                                                                                                                   </t>
    </r>
    <r>
      <rPr>
        <b/>
        <sz val="12"/>
        <rFont val="Times New Roman"/>
        <family val="1"/>
        <charset val="204"/>
      </rPr>
      <t>Подраздел 2 "Развитие инфраструктуры потребительского рынка т</t>
    </r>
    <r>
      <rPr>
        <sz val="12"/>
        <rFont val="Times New Roman"/>
        <family val="1"/>
        <charset val="204"/>
      </rPr>
      <t xml:space="preserve">оваров, </t>
    </r>
    <r>
      <rPr>
        <b/>
        <sz val="12"/>
        <rFont val="Times New Roman"/>
        <family val="1"/>
        <charset val="204"/>
      </rPr>
      <t>работ и услуг.</t>
    </r>
    <r>
      <rPr>
        <sz val="12"/>
        <rFont val="Times New Roman"/>
        <family val="1"/>
        <charset val="204"/>
      </rPr>
      <t xml:space="preserve">                                                                        2.1 Основное мероприятие: Организация ярмарочной торговли сельскохозяйственной продукцией по ценам производителя, произведенной сельскохозяйственными организациями, КФХ и гражданами, ведущими ЛПХ.
2.2 Основное мероприятие: Определение проблемных зон, которые необходимо охватить выездной торговлей; организация выездной торговли (автолавок) в отдаленные малочисленные населенные пункты.
2.3. Основное мероприятие: Мониторинг цен на основные виды продовольственных товаров в целях определения экономической доступности товаров для населения;                         </t>
    </r>
    <r>
      <rPr>
        <b/>
        <sz val="12"/>
        <rFont val="Times New Roman"/>
        <family val="1"/>
        <charset val="204"/>
      </rPr>
      <t>Подраздел 3 "Развитие конкуренции"                                                         3</t>
    </r>
    <r>
      <rPr>
        <sz val="12"/>
        <rFont val="Times New Roman"/>
        <family val="1"/>
        <charset val="204"/>
      </rPr>
      <t xml:space="preserve">.1 Основное мероприятие: Оптимизация процедур закупок товаров, работ, услуг;
3.1.1 Развитие конкуренции при осуществлении процедур закупок за счет расширения участия в указанных процедурах субъектов МСП;
3.1.2  Применение конкурсных процедур (конкурсов, аукционов), снижение случаев применения способа закупки «у единственного поставщика» установление единых требований  к процедуре закупки;
3.2  Основное мероприятие: Снижение административных барьеров
3.2.1 Проведение оценки регулирующего воздействия проектов нормативно-правовых актов с целью устранения избыточного муниципального регулирования, в т.ч. избыточных функций, и оптимизация государственного контроля и противодействие коррупции;
3.2.2  Обеспечение возможности получения муниципальных услуг в электронном виде;
3.3 Основное мероприятие: Рынок услуг жилищно-коммунального хозяйства;                                                                                             3.3.1Создание условий для развития конкуренции на рынке услуг жилищно-коммунального хозяйства за счет передачи объектов в управление частным операторам, повышения качества оказания услуг, обеспечения информационной открытости отрасли и повышения эффективности контроля за соблюдением жилищного законодательства;
3.3.2 Содействие в  проведении мониторинга состояния конкурентной среды в сфере жилищно-коммунального хозяйства;
3.4 Основное мероприятияе: Развитие потребительского рынка
3.4.1 Создание условий для развития конкуренции на рынке розничной торговли
3.4.2 Оказание содействия в организации и проведении ярмарок, с целью  предоставления населению возможности  приобретения  по доступным ценам продовольственных товаров, реализуемых непосредственно производителями сельскохозяйственной продукции;                                                                </t>
    </r>
    <r>
      <rPr>
        <b/>
        <sz val="12"/>
        <rFont val="Times New Roman"/>
        <family val="1"/>
        <charset val="204"/>
      </rPr>
      <t>Подраздел 4 "Стратегическое планирование"                                                                            4.1</t>
    </r>
    <r>
      <rPr>
        <sz val="12"/>
        <rFont val="Times New Roman"/>
        <family val="1"/>
        <charset val="204"/>
      </rPr>
      <t xml:space="preserve"> Основное мероприятие: Создание комплексной системы стратегического планирования Лямбирского муниципального района
4.1.1 Организация и координация реализации Стратегии социально-экономического развития Лямбирского муниципального района;
4.1.2 Разработка комплексного плана мероприятий по реализации Стратегии социально-экономического развития и контроль его выполнения;
4.1.3 Организационное и консультационное обеспечение деятельности органов местного самоуправления по формированию и реализации муниципальных программ Лямбирского муниципального района;
4.1.4 Нормативно-правовое обеспечение системы стратегического планирования муниципального образования;
4.1.5 Проведение мониторинга реализации муниципальных программ на территории Лямбирского муниципального района
4.2. Основное мероприятие: Организационно-методическое обеспечение деятельности органов местного самоуправления в области прогнозирования и стратегического планирования социально - экономического развития территорий
4.2.1 Разработка краткосрочных и среднесрочных прогнозов социально-экономического развития муниципального района и сельских поселений
4.2.2 Подготовка информационно-аналитических материалов о выполнении органами местного самоуправления ежегодных планов мероприятий по реализации программ в Лямбирском муниципальном районе;
4.2.3 Подготовка доклада Главы Лямбирского муниципального района о достигнутых значениях показателей для оценки эффективности деятельности Администрации муниципального образования за отчетный год и их планируемых значениях на 3-летний период.
                                                           </t>
    </r>
  </si>
  <si>
    <t xml:space="preserve">Муниципальная программа «Развитие образования в Лямбирском муниципальном районе на 2016-2025 годы» </t>
  </si>
  <si>
    <t>1. Доля педагогических и управленческих кадров общеобразовательных учреждений, которые пройдут повышение квалификации для работы в соответствии с федеральными государственными образовательными стандартами;</t>
  </si>
  <si>
    <t>2. Доступность дошкольного образования (отношение численности детей 1 - 7 лет, которым предоставлена возможность получать услуги дошкольного образования, к численности детей в возрасте 1 - 7 лет, скорректированной на численность детей в возрасте 5 - 7 лет, обучающихся в школе);</t>
  </si>
  <si>
    <t xml:space="preserve">3. Охват детей в возрасте от 3 до 7 лет услугами дошкольного образования (отношение численности детей 3 - 7 лет, которым предоставлена возможность получать услуги дошкольного образования, к численности детей в возрасте 3 - 7 лет, скорректированной на численность детей в возрасте 5 - 7 лет, обучающихся в школе); </t>
  </si>
  <si>
    <t>4. Доля детей, охваченных образовательными программами дополнительного образования детей, в общей численности детей в возрасте 5 - 18 лет;</t>
  </si>
  <si>
    <t>5. Отношение среднего балла единого государственного экзамена (в расчете на 2 обязательных предмета) в 10 процентах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процентах школ с худшими результатами единого государственного экзамена</t>
  </si>
  <si>
    <t>6. Доля муниципальных общеобразовательных учреждений, соответствующих современным требованиям обучения, от общей численности количества муниципальных общеобразовательных учреждений;</t>
  </si>
  <si>
    <t>7. Доля детей, оставшихся без попечения родителей, переданных на воспитание в семьи граждан Российской Федерации (на усыновление (удочерение) и под опеку (попечительство), в том числе по договору о приемной семье)</t>
  </si>
  <si>
    <t>8. Удовлетворенность населения качеством дошкольного, общего, дополнительного образования</t>
  </si>
  <si>
    <t>Доля дорог общего пользования с твердым покрытием, %</t>
  </si>
  <si>
    <t>Доля протяженности автомобильных дорог не отвечающих нормативным требованиям,%</t>
  </si>
  <si>
    <t>Удельный вес внесенных изминений в Реестр муниципального имущества от общего количества изминений, необходимых для внесения в реестр в соответствии с представленными обновленными картами имущества и перечнями основных средств.</t>
  </si>
  <si>
    <t xml:space="preserve">Удельный вес объектов недвижимого имущества, находящихся в муниципальной собственности  Лямбирского муниципального района, на которые зарегистрировано право муниципальной собственности   муниципального образования, по отношению к общему количеству объектов недвижимого имущества, внесенных в Реестр муниципального имущества. </t>
  </si>
  <si>
    <t xml:space="preserve">Доходы от приватизации муниципального имущества.    </t>
  </si>
  <si>
    <t xml:space="preserve">Доходы, полученные от продажи земельных участков    </t>
  </si>
  <si>
    <t xml:space="preserve">Доходы, полученные от аренды земельных участков  </t>
  </si>
  <si>
    <t>Удельный вес устраненных нарушений, выявленных в процессе проверок сохранности и целевого использования муниципального имущества, к общему количеству нарушений</t>
  </si>
  <si>
    <t>Доля принятых нормативно-правовых актов муниципального уровня, регулирующих земельно-имущественные отношения, к общему количеству запланированных актов ежегодно достигнет.</t>
  </si>
  <si>
    <t>Расходы на  кадастровые работы в отношении земельных участков</t>
  </si>
  <si>
    <t xml:space="preserve">Снижение количества аварий и сбоев в работе систем теплоснабжения, водоснабжения, водоотведения </t>
  </si>
  <si>
    <t xml:space="preserve">Уровень износа коммунальной инфраструктуры, в муниципальном районе </t>
  </si>
  <si>
    <t>Увеличение доли  площади жилых помещений в МКД, начисление платы за ЖКУ которым производится расчетно-кассовым центром</t>
  </si>
  <si>
    <t>Уровень собираемости взносов на капитальный ремонт муниципальных помещений</t>
  </si>
  <si>
    <t>Устранение цифрового неравенства, подключение к сети «Интернет» общественно значимых объектов  Лямбирского  муниципального района Республики Мордовия (медицинских, образовательных, культурных, спортивных и иных организаций)</t>
  </si>
  <si>
    <t>Доля социально-значимых объектов, имеющих возможность подключения к широкополосному доступу к сети «Интернет»</t>
  </si>
  <si>
    <t>Создание, развитие и эксплуатация структурированных кабельных сетей (локально вычислительных сетей) и телекоммуникационных сервисов в местах размещения органов местного самоуправления</t>
  </si>
  <si>
    <t>Стоимостная доля закупаемого и (или) арендуемого органами местного самоуправления иностранного программного обеспечения</t>
  </si>
  <si>
    <t>Обеспечение подключения органов местного самоуправления Республики Мордовия к инфраструктуре российского государственного сегмента сети «Интернет» (сеть RSNet)</t>
  </si>
  <si>
    <t>Доля муниципальных образовательных организаций, реализующих образовательные программы общего образования и/или среднего профессионального образования, подключенных к сети «Интернет»</t>
  </si>
  <si>
    <t>Обеспечение функционирования единой телекоммуникационной сети на базе скоростной информационной магистрали Администрации Лямбирского муниципального района (ВКС)</t>
  </si>
  <si>
    <t>Доля органов местного самоуправления, подключенных к сети «Интернет»</t>
  </si>
  <si>
    <t>Функционирование Интернет-сайта и технической поддержки органов местного самоуправления Лямбирского муниципального района</t>
  </si>
  <si>
    <t xml:space="preserve">Доля информационных систем и ресурсов органов местного самоуправления Республики Мордовия, перенесенных в государственную единую облачную платформу </t>
  </si>
  <si>
    <t xml:space="preserve">Обеспечение создания и функционирования Центров обслуживания граждан по вопросам регистрации в Единой системе идентификации и аутентификации в соответствии с перспективной схемой сети Центров обслуживания </t>
  </si>
  <si>
    <t xml:space="preserve">Доля взаимодействий граждан и коммерческих организаций с органами местного самоуправления и бюджетными учреждениями, осуществляемых в цифровом виде </t>
  </si>
  <si>
    <t xml:space="preserve">Проработка вопроса и обеспечение создания и функционирования Центра управления регионом муниципального уровня </t>
  </si>
  <si>
    <t xml:space="preserve">Доля внутриведомственного и межведомственного юридически значимого электронного документооборота муниципальных органов и муниципальных учреждений с долей государственного участия более 50 %, с применением электронной подписи </t>
  </si>
  <si>
    <t xml:space="preserve">Обеспечение апробации и внедрения технологических решений, реализованных на базе «Единого портала государственных и муниципальных услуг (функций ) » в Администрации Лямбирского муниципального района, а так же подведомственных организациях  </t>
  </si>
  <si>
    <t xml:space="preserve">Уровень удовлетворенности граждан качеством предоставления муниципальных услуг </t>
  </si>
  <si>
    <t xml:space="preserve">Развитие локально вычислительной сети в Администрации Лямбирского муниципального района (оснащение сервером, рабочими станциями , оргтехникой , системным и прикладным обеспечением, средствами автоматизации ) 
Развитие  программно- аппаратного обеспечения участников муниципальной программы (обеспечение переферийным оборудованием , сканер, копировальный аппарат, принтер , МФУ,ИБП ,устройства хранения информации, оборудование для обслуживания ЛВС, компьютерного и офисного оборудования )
</t>
  </si>
  <si>
    <t>Доля органов местного самоуправления, оснащённых типовым автоматизированным рабочим местом</t>
  </si>
  <si>
    <t>Цифровая трансформация муниципальных услуг и сервисов</t>
  </si>
  <si>
    <t>Количество муниципальных услуг (электронных сервисов), оказываемых с использованием приложений РСО ЕСЭК, нарастающим итогом – ед.;</t>
  </si>
  <si>
    <t>Цифровая трансформация муниципальной службы</t>
  </si>
  <si>
    <t xml:space="preserve">Доля органов местного самоуправления, в штате которых имеются специалисты по защите информации, имеющие соответствующую квалификацию </t>
  </si>
  <si>
    <t>Обеспечение функционирования системы ведомственного, межведомственного и межуровневого электронного документооборота, и автоматизированного делопроизводства (Права использования СБИС для СМЭВ)</t>
  </si>
  <si>
    <t>Развитие, модернизация и эксплуатация информационных систем и ресурсов</t>
  </si>
  <si>
    <t xml:space="preserve">Обеспечение информационной безопасности критической информационной инфраструктуры органов местного самоуправления
Аттестация объектов информатизации на соответствие требованиям по защите информации
</t>
  </si>
  <si>
    <t>Обеспечение информационной безопасности критической информационной инфраструктуры органов местного самоуправления</t>
  </si>
  <si>
    <t>высокоэффективная</t>
  </si>
  <si>
    <t>респубкий бюджет</t>
  </si>
  <si>
    <t xml:space="preserve">Муниципальная программа Лямбирского муниципального района "Развитие  культуры и туризма" </t>
  </si>
  <si>
    <t>0</t>
  </si>
  <si>
    <t>16.Перечисление из бюджета Лямбирского муниципального района бюджетам сельских поселений Лямбирского муниципального района 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t>
  </si>
  <si>
    <t xml:space="preserve">Не менее
96 %
</t>
  </si>
  <si>
    <t xml:space="preserve">Не
более
10 %
</t>
  </si>
  <si>
    <t xml:space="preserve">1.Количество субъектов малого и среднего предпринимательства ед. (всего).                                                           В том числе: </t>
  </si>
  <si>
    <t>Средние предприятия , ед.</t>
  </si>
  <si>
    <t>Малые предприятия , ед.</t>
  </si>
  <si>
    <t>Микропредприятия. ед.</t>
  </si>
  <si>
    <t>Индивидуальные предприниматели   и крестьянские (фермерские) хозяйства, ед.</t>
  </si>
  <si>
    <t>2. Число субъектов малого и среднего предпринимательства, ед. (на 10 тыс.населения)</t>
  </si>
  <si>
    <t>9. Доля детей в возрасте от 5 до 18 лет, получающих дополнительное образование с использованием сертификата дополнительного образования, в общей численности детей, получающих дополнительное образование за счет бюджетных средств</t>
  </si>
  <si>
    <t>10. Доля детей в возрасте от 5 до 18 лет, использующих сертификаты дополнительного образования в статусе сертификатов персонифицированного финансирования</t>
  </si>
  <si>
    <t>Степень достижения значения показателей</t>
  </si>
  <si>
    <t>степень достижения значения показателей</t>
  </si>
  <si>
    <t>Общая степерь достижения значений показателей</t>
  </si>
  <si>
    <t>аварийность систем водоотведения</t>
  </si>
  <si>
    <t>аварийность систем водоснабжения</t>
  </si>
  <si>
    <t>доля  аварийных систем теплоснабжения</t>
  </si>
  <si>
    <t>удельный вес потерь теплоэнергии в общем количестве поданного в сеть тепла</t>
  </si>
  <si>
    <t>к оличество  детей-сирот, детей, оставшихся без попечения родителей, лиц из их числа, обеспеченных благоустроенными жилыми помещениями специализированного жилищного фонда по договорам найма специализированных жилых помещений,от общей численности детей-сирот, детей, оставшихся без попечения родителей, лиц из их числа, имеющих право на обеспечение благоустроенными жилыми помещениями</t>
  </si>
  <si>
    <t xml:space="preserve">доля муниципальных квартир в которых установлены индивидуальные приборы учета </t>
  </si>
  <si>
    <t xml:space="preserve">количество обустроенных площадок накопления ТКО </t>
  </si>
  <si>
    <t>кол-во семей, получивших соц.выплату</t>
  </si>
  <si>
    <t xml:space="preserve">                                                               
1)подготовка и представление заявок на участие в конкурсном отборе;
2)организация учета молодых семей, участвующих в подпрограмме;
3)организация  работы среди населения по освещению целей и задач подпрограммы и вопросов по ее реализации;
4)определение размера бюджетных ассигнований, выделяемых из районного бюджета Лямбирского муниципального района на реализацию мероприятий подпрограммы;
5)Выдача молодым семьям-участникам подпрограммы в установленном порядке свидетельств о праве на получение социальной выплаты;
6)Представление  отчетов о ходе реализации подпрограммы.
</t>
  </si>
  <si>
    <t>Общая степень достижения значения показателей</t>
  </si>
  <si>
    <t>ввод жилых помещений (жилых домов) для граждан, проживающих на сельских территориях</t>
  </si>
  <si>
    <t>1.Улучшение жилищных условий граждан, проживающих на сельских территориях;  2.  Льготная сельская ипотека; 3.Обустройство объектами инженерной инфраструктуры и благоустройство площадок, расположенных на сельских территоримях, под компактную жилищную застройку; 4.Благоустройство сельских территорий; 5.Современный облик сельских территорий.</t>
  </si>
  <si>
    <t xml:space="preserve">Количество предоставленных жилищных (ипотечных) кредитов (займов) гражданам, для строительства (проибретения)жилых помещений (жилых домов) на сельских территориях </t>
  </si>
  <si>
    <t xml:space="preserve">Количество населенных пунктов, расположенных на сельских территориях, в которых реализованы проекты комплексной застройки </t>
  </si>
  <si>
    <t>Количество муниципальных служащих и лиц, замещающих муниципальные должности на постоянной основе, направленных на профессиональную переподготовку и повышение квалификации (не менее)</t>
  </si>
  <si>
    <t>Количество муниципальных служащих и лиц, замещающих муниципальные должности на постоянной основе, принявших участие в семинарах, тренингах и других формах краткосрочного профессионального обучения (не менее)</t>
  </si>
  <si>
    <t>Доля вакантных должностей муниципальной службы, замещаемых на конкурсной основе (не менее)</t>
  </si>
  <si>
    <t>Доля муниципальных служащих в возрасте до 30 лет, имеющих стаж муниципальной службы более трех лет (не менее)</t>
  </si>
  <si>
    <t>Доля вакантных должностей муниципальной службы, замещаемых на основе назначения из кадрового резерва на муниципальной службе (не менее)</t>
  </si>
  <si>
    <t>Динамика (снижение) нарушений на муниципальной службе, в том числе коррупционной направленности</t>
  </si>
  <si>
    <t>Итого общая степень достижения значения показателей</t>
  </si>
  <si>
    <t>Муниципальная програма Лямбирского муниципального района "Переселение граждан из аварийного жилищного фонда в  Лямбирском муниципальном районе на 2019-2025гг"</t>
  </si>
  <si>
    <t>Муниципальная программа "Гармонизация межнациональных и межконфессиональных отношений в Лямбирском муниципальном районе Республики Мордовия" на 2015 - 2025 годы</t>
  </si>
  <si>
    <t xml:space="preserve">Количество специалистов по технической защите информации органов местного самоуправления, прошедших повышение квалификации – чел </t>
  </si>
  <si>
    <t>1.Стимулирование обучения и закрепления молодых специалистов в сельскохозяйственном производстве (выполнено)</t>
  </si>
  <si>
    <t>Индекс производства продукции сельского хозяйства в хозяйствах всех категорий (в сопоставимых ценах)</t>
  </si>
  <si>
    <t>10.Доля детей в возросте от 5 до 18 лет,  использующих сертификаты дополнительного образования в статусе сертификатов персонифицированного финансирования</t>
  </si>
  <si>
    <t>Количество муниципальных и общественных организаций, взаимодействующих в рамках деятельности муниципальной программы, ед.</t>
  </si>
  <si>
    <t xml:space="preserve">Краткая характеристика выполненных мероприятий:  Анализ муниципальной нормативной правовой базы на предмет своевременного устранения выявленных нарушений действующего законодательства
Разработка и реализация нормативных правовых актов, направленных на дальнейшую социальную защиту муниципальных служащих
Разработка и внедрение методик оценки профессиональных, деловых и моральных качеств кадров при проведении конкурсов, аттестации и квалификационных экзаменов с целью повышения профессионального уровня кадров
Совершенствование работы, направленной на приоритетное применение мер по предупреждению и борьбе с коррупцией на муниципальной службе
Участие в ежегодных республиканских конкурсах на звание "Лучший муниципальный служащий Республики Мордовия"
Повышение качества и эффективности муниципальной службы
Проведение аттестации муниципальных служащих
Оказание консультативной, методической и организационной помощи органам местного самоуправления сельских поселений района
Совершенствование механизма формирования, подготовки и использования кадрового резерва для замещения вакантных должностей муниципальной службы
Совершенствование механизма формирования, подготовки и использования муниципального резерва управленческих кадров
Совершенствование средств и методов информирования населения о деятельности органов местного самоуправления
Определение приоритетных направлений программ дополнительного профессионального образования муниципальных служащих и лиц, замещающих муниципальные должности на постоянной основе
Участие в софинансировании дополнительного профессионального образования (профессиональной переподготовки и повышения квалификации) муниципальных служащих и лиц, замещающих муниципальные должности на постоянной основе
Участие в софинансировании проведения обучающих семинаров, тренингов и других форм краткосрочного профессионального обучения муниципальных служащих и лиц, замещающих муниципальные должности на постоянной основе
                     </t>
  </si>
  <si>
    <t xml:space="preserve">Краткая характеристика выполненных мероприятий.   1.Основные организационные мероприятия. 2.Совершенствование деятельности субъектов системы профилактики правонарушений                                                3.Профилактика правонарушений в общественных местах и на  улицах                                                                                       4.Профилактика рецидивной преступности                                                                                       5.Профилактика правонарушений среди лиц,проповедующих экстремизм                                                                                       6.Организация работы по социальному обслуживанию,реабилитации и адаптации                                                                             7.Повышение правовой культуры населения района                                                            8. Профилактика нарушений законодательства о гражданстве 9.Профилактика административных правонарушений.  10 Профилактика безнадзорности и правонарушений несовершеннолетних                                                                                                                                                                            </t>
  </si>
  <si>
    <t>Сводный годовой отчет об эффективности реализации  муниципальных программ Лямбирского муниципального района  за 2022 год</t>
  </si>
  <si>
    <t xml:space="preserve">Приложение №2 
к Постановлению Администрации 
Лямбирского муниципального района
от «____» ________2023 года №____
</t>
  </si>
  <si>
    <t>В 2022г. бюджет Лямбирского муниципального района сформирован в "программном формате" и исполнен на 89,8% при плане 95%., в соответствии с Методикой планирования бюджетных ассигнований, в которую ежегодно вносятся поправки. Бюджетные обязательства в 2022г. исполнены на 97,1%, дублирующие расходные обязательства в бюджете района отсутствуют. Прогноз по налоговым и неналоговым доходам бюджета  исполнен на 118,2%.</t>
  </si>
  <si>
    <t xml:space="preserve">1.Доля расходов бюджета Лямбирского муниципального района, формируемых в рамках муниципальных программ, в общем объеме расходов бюджета Лямбирского муниципального района в отчетном финансовом году
</t>
  </si>
  <si>
    <t>не более 2,55</t>
  </si>
  <si>
    <t xml:space="preserve">Муниципальная программа "Экономическое развитие Лямбирского муниципального района до 2026 года" </t>
  </si>
  <si>
    <t>Оборот розничной торговли в расчете на 1 жителя, руб</t>
  </si>
  <si>
    <t>Оборот общественного питания, руб</t>
  </si>
  <si>
    <t xml:space="preserve">Муниципальная программа Лямбирского муниципального района "Развитие и подержка  субъектов малого и среднего предпринимательства в Лямбирском муниципальном районе" </t>
  </si>
  <si>
    <r>
      <rPr>
        <b/>
        <sz val="12"/>
        <rFont val="Times New Roman"/>
        <family val="1"/>
        <charset val="204"/>
      </rPr>
      <t xml:space="preserve">Краткая характеристика выполненных мероприятий:  </t>
    </r>
    <r>
      <rPr>
        <sz val="12"/>
        <rFont val="Times New Roman"/>
        <family val="1"/>
        <charset val="204"/>
      </rPr>
      <t xml:space="preserve">         1. Оказание поддержки в виде предоставления субсидий молодым предпринимателям на возмещение части затрат на реализацию их бизнес-проектов, на территории Лямбирского муниципального района 2. Оказание имущественной поддержки субъектам малого и среднего предпринимательства, в том числе самозанятым гражданам в части предоставление в аренду муниципального имущества на основании преференции, устанавливаемой согласно порядку, утвержденному постановлением Администрации Лямбирского муниципального района
3.Ведение реестра субъектов малого и среднего предпринимательства - получателей поддержки Администрации Лямбирского муниципального района при условии ее оказания
4.Оказание содействия субъектам малого и среднего бизнеса в получении заемных средств, в виде оформления ходатайства Совета предпринимателей при Администрации района в адрес АУ «Гарантийный фонд кредитного обеспечения Республики Мордовия» о выдаче поручительства по обязательствам (кредитам, займам) субъектов малого и среднего предпринимательства перед банками и лизинговыми организациями 5. Осуществление закупок у субъектов малого и среднего предпринимательства в объеме не менее чем               пятнадцать процентов совокупного годового объема закупок, рассчитанного в соответствии со ст. 30 Федерального закона от 5 апреля 2013 года №44-ФЗ «О контрактной системе в сфере закупок для государственных и муниципальных нужд».
6.Выполнение мероприятий по  реализации  комплекса  мер по переходу на электронное обслуживание среди организаций сферы услуг и потребительского рынка  (внедрение безналичных расчетов с использованием платежных карт).
7.Повышение квалификации муниципальных служащих, курирующих вопросы развития и поддержки малого и среднего предпринимательства. 
8.Мониторинг системы нормативной правовой базы, регулирующей сферу малого и среднего предпринимательства, подготовка предложений по ее совершенствованию.
9.Обеспечение правовой экспертизы проектов муниципальных правовых актов, касающихся деятельности субъектов малого и среднего предпринимательства, в том числе самозанятых граждан, с участием Совета предпринимателей при администрации района.
10.Организация и проведение встреч, практических семинаров, круглых столов и прочих мероприятий  для предпринимательского актива с представителями законодательной и исполнительной власти  Республики Мордовия, органами местного самоуправления, контролирующими и надзорными органами.
11.Консультирование граждан, желающих организовать собственное дело, субъектов малого и среднего предпринимательства, в том числе начинающих предпринимателей и е самозанятых граждан по формам и методам государственной и муниципальной поддержки.
12.Предоставление информационных, консультационных, методических услуг незанятым и безработным гражданам по организации собственного дела совместно с ГКУ РМ «Центр занятости населения» (по согласованию).
13.Создание условий, направленных на совершенствование деятельности организаций общественного питания. Для этих целей способствовать:
- внедрению новых форм обслуживания населения; 
- расширению спектра услуг, предоставляемых организациями общественного питания;
- содействию открытия новых предприятий общественного питания.
14.Участие в организации повышения квалификации кадров для малого и среднего предпринимательства.
15.Организация и проведение  праздника "День российского предпринимательства".
16.Участие в организации ежегодного республиканского конкурса "Предприниматель Республики Мордовия".
17.Мониторинг состояния малого и среднего предпринимательства 
18.Оказание содействия субъектам малого и среднего предпринимательства – товаропроизводителям, в том числе самозанятым гражданам, в организации и проведении совместных рекламных кампаний торговых и промышленных  предприятий (акций, выставок–распродаж, розничных ярмарок) для увеличения объемов продаж товаров собственного производства.
</t>
    </r>
    <r>
      <rPr>
        <b/>
        <sz val="12"/>
        <rFont val="Times New Roman"/>
        <family val="1"/>
        <charset val="204"/>
      </rPr>
      <t>Невыполненные мероприятия:</t>
    </r>
    <r>
      <rPr>
        <sz val="12"/>
        <rFont val="Times New Roman"/>
        <family val="1"/>
        <charset val="204"/>
      </rPr>
      <t xml:space="preserve">
 1.Обеспечение практики зачета сумм, направляемых на капитальный ремонт  объектов недвижимости муниципальной собственности, и благоустройство прилегающих к ним территорий, улучшение  внешнего облика нежилых арендуемых помещений и зданий в счет зачета погашения арендной платы  за арендуемые помещения.  2. Участие представителей администрации в региональных мероприятиях по обмену опытом в сфере деятельности малого и среднего предпринимательства, поездки в командировки.                                                
</t>
    </r>
  </si>
  <si>
    <t>3. Оборот розничной торговли . тыс.руб.</t>
  </si>
  <si>
    <t>4. Оборот розничной торговли на душу населения. руб.</t>
  </si>
  <si>
    <t>5. Количество проведенных ярмарок и праздничных мероприятий с привлечением субъектов предпринимательства, ед.</t>
  </si>
  <si>
    <t>6. Количество индивидуальных предпринимателей принимающих участие в проводимых ярмарках в районе, ед.</t>
  </si>
  <si>
    <t>7. 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 %</t>
  </si>
  <si>
    <t>8. Количество граждан применяющих специальный налоговый режим «Налог на профессиональный доход» (самозянятых), ед.</t>
  </si>
  <si>
    <t>Муниципальная программа "Управление муниципальным имуществом и земельными ресурсами в Лямбирском муниципальном районе на 2017-2025 годы"</t>
  </si>
  <si>
    <t xml:space="preserve">Удельный вес площади земельных участков, на которые зарегистрировано право муниципальной собственности  Лямбирского муниципального района, по отношению к общей площади земельных участков, подлежащих регистрации в муниципальную собственность Лямбирского муниципального района </t>
  </si>
  <si>
    <t>Удельный вес приватизированных объектов муниципального имущества к общему количеству объектов муниципального имущества, включенных в Прогнозный план (программу) приватизации муниципального имущества</t>
  </si>
  <si>
    <t xml:space="preserve">Удельный вес объектов недвижимого имущества, предоставленных в аренду, безвозмездное пользование, закрепленных в оперативном управлении и хозяйственном ведении, к общему количеству объектов недвижимого имущества, внесенных в Реестр муниципального имущества   Лямбирского муниципального района </t>
  </si>
  <si>
    <t xml:space="preserve">Выполнение мероприятий  муниципальной программы позволило обеспечить решение поставленных на 2022 год задач и достижение следующих результатов. По состоянию на 1 января 2023 г. в муниципальной системе образования действуют 7 детских садов, 16 общеобразовательных учреждений, 2 учреждения дополнительного образования. В системе образования работает649 человек. В рамках текущего финансирования все педагогические и руководящие работники своевременно проходят курсы повышения квалификации. Проведены все запланированные конкурсы профессионального мастерства, число участников которых остается стабильно высоким  на протяжении ряда лет. Предприняты действенные меры по решению проблемы доступности дошкольного образования, в том числе для всех детей в возрасте от 3 до 7 лет, стоящих в актуальной очередности. Удалось ликвидировать дефицит мест в дошкольных образовательных учреждениях района и увеличить долю детей в возрасте от 1 до 7 лет, получающих дошкольное образование до 64,5 %. Ликвидирована актуальная очередь в возрасте от 3 до 7 лет. Детям данного возраста предоставлены места в дошкольных образовательных учреждениях района. С 1 по 4 класс внедрен ФГОС НОО с  5 по 9 классы - ФГОС ООО, в 10-11 классах  внедрен ФГОС СОО. Удельный вес обучающихся по новым федеральным государственным бразовательным стандартам составил 100 %. Большое внимание уделялось равитию системы выявления , развития и поддержки одаренных детей. Созданы условия для работы  объединений различной направленности , в которых занимается 2499  учащихся. Доля обучающихся учреждений дополнительного образования, занимающихся в объединениях различной направленности составила75 % в общей численности детей от 5-18 лет. Осуществлен переход на персонифицированное финансирование.За счет средств бюджета Лямбирского муниципального района было обеспечено 442 сертификата персонифицированное финансирования . В 16 общеобразовательных учреждениях организовано горячее питание с охватом 2861  учащихся  или 98,4%. среди них 477 малоимущих это 16,7 %. в рамках проекта организации бесплатного горячего питания 1206 учеников начальных классов были обеспечены бесплатным горячим питанием  на сумму11393,2 тыс. руб. В рамках реализации федерального поекта  "Современная школа" в 2021 году созданы 2 центра  цифрового и гуманитарного профилей "Точка роста" на базе МОУ "Атемарская СОШ", МОУ " Берсеневская СОШ".. Общая степень достижения достижения значения целевых показателей(индикаторов) программы составила106,3%. Для достижения цели и задачи программы реализованы  все основные  мероприятия. Все мероприятия выполнены в установленые сроки. .В результате расчетов эффективность реализации муниципальной программы составила- 108, 5%,  что соответствует  эффективности реализации.
                                                                                                                                                   В 2023 году реализация мероприятия Программы позволит создать необходимые условия для реализации долгосрочных стратегических направлений развития отрасли образования Лямбирского муниципального района.
</t>
  </si>
  <si>
    <t xml:space="preserve">высокоэффективная </t>
  </si>
  <si>
    <t>Число основных мероприятий, запланированных к реализации в 2022 г., единиц</t>
  </si>
  <si>
    <t>Объем финансовых средств, запланированный по программе на                                                                                                                                                                                          2022 г., тыс. рублей</t>
  </si>
  <si>
    <t>Фактически освоенный объем финансирования программы за 2022 г., тыс. рублей</t>
  </si>
  <si>
    <t>Целевое значение на 2022 г.</t>
  </si>
  <si>
    <t>Фактическое значение за 2022 г.</t>
  </si>
  <si>
    <t>Муниципальная программа «Цифровая трансформация Лямбирского муниципального района Республики Мордовия на 2020 - 2025 годы»</t>
  </si>
  <si>
    <t>Муниципальная программа "Развития сельского хозяйства и регулирования рынков сельскохозяйственной продукции, сырья и продовольствия  Лямбирского мкниципального района"</t>
  </si>
  <si>
    <t>2.Чествование передовиков Агропромышленного комплекса района ( выполнено)</t>
  </si>
  <si>
    <t>Индекс производства пищевых продуктов   (в сопоставимых ценах) к предыдущему году</t>
  </si>
  <si>
    <t>Количество высокопроизводительных рабочих мест</t>
  </si>
  <si>
    <t xml:space="preserve">Валовой сбор зерновых и зернобобовых культур в сельскохозяйственных организациях, крестьянских (фермерских) хозяйствах, включая индивидуальных предпринимателей </t>
  </si>
  <si>
    <t>Прирост производства молока в седьскохозчйственных организациях, крестьянских (фермерских) хозяйствах, включая индивидуальных предпринемателей, за отчетный год по отношению к среднему за 5 лет, предшествующих текущему финансовому году, объему производства молока</t>
  </si>
  <si>
    <t>Прирост объема сельскохозяйственной продукции, реализованной в отчетном году сельскохозяйственными потребительскими кооперативами, получившими грантовую поддержку за последние 5 лет (включая отчетный год) по отношению к предыдущему году</t>
  </si>
  <si>
    <t>Прирост объема сельскохозяйственной продукции, произведенной в отчетном году крестьянскими (фермерскими) хозяйствами и индивидуальными предпринемателями, реализующими проекты с помощью грантовой поддержки на развитие семейных ферм и гранта «Агропрогресс» за последние 5 лет (включая отчетный год), по отношению к предыдущему году</t>
  </si>
  <si>
    <t>Удельный вес затрат на приобретение энергоресурсов в структуре затрат на основное производство продукции сельского хозяйства</t>
  </si>
  <si>
    <t>Количество  грантополучателей,при  помощи грантовой поддержки на развитие семейных ферм и гранта «Агропрогресс»</t>
  </si>
  <si>
    <t>Доля площади, засеваемой элитными семенами , в общей площади посевов, занятой семенами сортов растений</t>
  </si>
  <si>
    <t>Численность племенного маточного поголовья сельскохозяйственных животных (в пересчете на условные головы)</t>
  </si>
  <si>
    <t>Численность маточного товарного поголовья крупного рогатого скота специализированных мясных пород, за исключением племенных животных, в сельскохозяйственных организациях, крестьянских (фермерских) хозяйствах, включая индивидуальных предпринемателей</t>
  </si>
  <si>
    <t>Размер посевных площадей,занятых зерновыми, зернобобовыми, масличными ( за исключением рапса и сои) и кормовыми сельскохозяйственными  культурами в сельскохозяйственных организациях, крестьянских (фермерских) хозяйствах, включая индивидуальных предпринемателей</t>
  </si>
  <si>
    <t>Доля застрахованной посевной (посадочной) площади в общей посевной (посадочной) площади ( в условных единицах площади)</t>
  </si>
  <si>
    <t>Валовой сбор сахарной свеклы в хозяйствах всех категорий</t>
  </si>
  <si>
    <t>Валовой сбор овощей  в сельскохозяйственных организациях, крестьянских (фермерских) хозяйствах, включая индивидуальных предпринимателей</t>
  </si>
  <si>
    <t>Производство скота и птицы на убой в хозяйствах всех категорий (в живом весе)</t>
  </si>
  <si>
    <t>Производство скота и птицы на убой в сельскохзяйственных организациях, крестьянских (фермерских) хозяйствах, включая индивидуальных предпринимателей (в живом весе)</t>
  </si>
  <si>
    <t>Производство молока в хозяйствах всех категорий</t>
  </si>
  <si>
    <t>Производство молока в сельскохозяйственных организациях, крестьянских (фермерских) хозяйствах, включая индивидуальных предпринимателей</t>
  </si>
  <si>
    <t>Поголовье крупного рогатого скота специализированных мясных пород и помесного скота, полученного от скрещивания со специализированными мясными породами, в сельскохозяйственных организациях, крестьянских (фермерских) хозяйствах, включая индивидуальных предпринимателей</t>
  </si>
  <si>
    <t>Производство сыров и сырных продуктов</t>
  </si>
  <si>
    <t>Коэффициент обновления тракторов в сельскохозяйственных 
организациях</t>
  </si>
  <si>
    <t>Коэффициент обновления зерноуборочных комбайнов
в сельскохозяйственных организациях</t>
  </si>
  <si>
    <t>Коэффициент обновления кормоуборочных комбайнов
в сельскохозяйственных организациях</t>
  </si>
  <si>
    <t>Доля молодых специалистов, в общей численности квалифицированных специалистов сельскохозяйственных организаций</t>
  </si>
  <si>
    <t>Индекс производства напитков (в сопоставимых ценах)</t>
  </si>
  <si>
    <t>доля органов местного самоуправления и муниципальных организаций в которых внедрены нормативно-правовые документы, регламентирующие порядок и создания и функционирования системы информационной безопасности</t>
  </si>
  <si>
    <t xml:space="preserve"> высокоэффективная  </t>
  </si>
  <si>
    <t>Муниципальная программа  Лямбирского муниципального района " Развитие муниципальной службы в Лямбирском муниципальном районе на 2020-2025 годы"</t>
  </si>
  <si>
    <t>Количество получателей пенсии за выслугу лет лицам, замещавшим должности муниципальной службы в органах местного</t>
  </si>
  <si>
    <t>1.Доля специалистов муниципальных учреждений культуры, прошедших профессиональную переподгтовку или повышение квалификации, от общего числа работников кульруты</t>
  </si>
  <si>
    <t>2. Количество учашищхся ДШИ</t>
  </si>
  <si>
    <t>3.Прирост учашищхся ДШИ</t>
  </si>
  <si>
    <t>4.Количество лауреатов и дипломатов конкурсов и фестивалей</t>
  </si>
  <si>
    <t>5. Доля работников, прошедших курсы повышение квалификации, в общем количестве работников учреждений доп.образования</t>
  </si>
  <si>
    <t>6. Количество посещений культурно - массовых мероприятий</t>
  </si>
  <si>
    <t>7. Прирост посещений платных культурно - массовых мероприятий</t>
  </si>
  <si>
    <t>8. Количество культурно - досуговых формирований</t>
  </si>
  <si>
    <t>9. Количество участников клубных формирований</t>
  </si>
  <si>
    <t>10. Прирост участников клубных формирований</t>
  </si>
  <si>
    <t>11. Количество творческих коллективов</t>
  </si>
  <si>
    <t>12.Количество мастеров и любителей декоративно - прикладного творчества занятых народными художественными промыслами и ремеслами</t>
  </si>
  <si>
    <t>13.Количество организованных выставок на территории района</t>
  </si>
  <si>
    <t>14. Среднегодовое число читателей</t>
  </si>
  <si>
    <t>15. Среднегодовое количество книговыдачи</t>
  </si>
  <si>
    <t>16. Обновление книжного фонда (%)</t>
  </si>
  <si>
    <t>17. Количество единиц хранения архивных документов, хранящихся в нормативных условиях</t>
  </si>
  <si>
    <t>18.Количество маршрутов по различным видам туризма</t>
  </si>
  <si>
    <t>19. Количество мероприятий событийного туризма через систему народных,фольклерных, праздников театрализованных действий, ярмарок и народных гуляний</t>
  </si>
  <si>
    <t>20.Количество мероприятий, направленных на развитие спортивного туризма,ед.</t>
  </si>
  <si>
    <t>21. Количество волонтеров, вовлеченных в программу "Волонтеры культуры"</t>
  </si>
  <si>
    <t>Муниципальная програма Лямбирского муниципального района "Укрепление общественного здоровья"  на 2021-2025 годы</t>
  </si>
  <si>
    <t xml:space="preserve"> эффективная</t>
  </si>
  <si>
    <t xml:space="preserve">Краткая характеристика мероприятий:                                                1. Создание условий в городской среде, способствующих сохранению здоровья населения на протяжении всей жизни.                                                                                        2. Система мер по формированию ответственного отношения к здоровью у населения                                                                                      3. Профилактика инфекционных (ВИЧ- инфекций и туберкулез) и неинфекционных социально- значимых заболеваний, снижение   смертности                                                               4. Мониторинг здоровья населения, оценка эффективности проводимых мероприятий                                                                                       5. Информационно- методическое сопровождение Программы
</t>
  </si>
  <si>
    <t>Муниципальная программа  Лямбирского муниципального 
района  Республики Мордовия «Капитальный ремонт гидротехнических сооружений, находящихся на территории Лямбирского муниципального района» на 2019-2025 г.»</t>
  </si>
  <si>
    <t xml:space="preserve">Капитальный ремонт гидротехнических сооружений плотины "Серебрянка" пруда на р. Сухая Пензятка, Лямбирского муниципального района Республики Мордовия                                                                                          </t>
  </si>
  <si>
    <t>Доля населения, проживающего на подверженных негативному воздействию вод территориях, защищенного в результате проведения мероприятий по повышению защищенности от негативного воздействия вод, в общем количестве населения, проживающего на территории района</t>
  </si>
  <si>
    <t>Доля гидротехнических сооружений с неудовлетворительным уровнем безопасности, приведенных в безопасное техническое состояние</t>
  </si>
  <si>
    <t>Количество гидротехнических сооружений с   неудовлетворительным уровнем безопасности, приведенных в  безопасное техническое состояние.</t>
  </si>
  <si>
    <t xml:space="preserve">Краткая характеристика выполненных мероприятий:                                                                     1) Приобретение готовых жилых помещений  у лиц, не являющихся застройщиками и выплата собственникам жилых помещений возмещения за изымаемые жилые помещения
</t>
  </si>
  <si>
    <t xml:space="preserve">уменьшение доли общей площади ветхого и аварийного жилья </t>
  </si>
  <si>
    <t>уменьшение доли граждан проживающих в ветхом и аварийном жилье</t>
  </si>
  <si>
    <t xml:space="preserve">удовлетворительный уровень  эффективности </t>
  </si>
  <si>
    <t xml:space="preserve">Муниципальная программа "Развитие единой дежурно-диспетчерской службы
Лямбирского муниципального района Республики Мордовия на 2016-2025 годы"
</t>
  </si>
  <si>
    <t>Время реагирования органов управления государственной системы предупреждения и ликвидации ЧС при возникновении (угрозе) ЧС, минуты</t>
  </si>
  <si>
    <t xml:space="preserve">Муниципальная программа"Развитие автомобильных дорог в Лямбирском  муниципальном районе Республики Мордовия "
</t>
  </si>
  <si>
    <t xml:space="preserve">Краткая характеристика выполненных мероприятий:                                                                     1) Содержание автомобильных дорог Лямбирского муниципального района местного значения (межбюджетные трансферты)
2) Содержание автомобильных дорог Лямбирского муниципального района Республики Мордовия межмуниципального значения
3) Проектирование ремонта автомобильных дорог
4) Проектирование капитального ремонта автомобильных дорог
5) Осуществление экспертизы или технического надзора ремонта и капитального ремонта автомобильных дорог
6) Ремонт автомобильной дороги по ул. 40 лет Победы, ул. Комсомольская в с. Лямбирь 
7) Капитальный ремонт автомобильной дороги по ул. Совхозная в с. Берсеневка
8) Ремонт автомобильной дороги по  ул. 50 лет Победы в с. Александровка
9) Ремонт автомобильной дороги по  ул. Молодежная в д. Суркино
10) Ремонт подъезд а к с. Татарская Свербейка
11) Ремонт подъезда  к д. Блохино                                                                                                                     12) Ремонт автомобильной дороги по ул. Октябрьская, ул. Заводская с. Большая Елховка Лямбирского муниципального района Республики Мордовия
13) Ремонт автомобильной дороги в с. Лямбирь по ул. Рабочая Лямбирского муниципального района
14) Оказание услуг по устройству обочин по ул. Юбилейная в с. Пензятка Лямбирского муниципального района
15) Ремонт дворовых территорий и проезда к многоквартирным домам по адресу: ул. Молодежная, д. № 26, д. №28, №24,  с. Аксеново, Лямбирский муниципальный район, Республика Мордовия
</t>
  </si>
  <si>
    <t>Информация по выполнению основных мероприятий за 2022 год</t>
  </si>
  <si>
    <t>Муниципальная программа "Обеспечение общественного порядка и противодействие преступности в Лямбирском муниципальном районе"</t>
  </si>
  <si>
    <t xml:space="preserve">   Краткая характеистика мероприятий:                                                                   1. Сопровождение системы мониторинга состояния межнациональных и межконфессиональных отношений  и раннего предупреждения конфликтов- оказание содействия в в проведении социологического опроса  о состоянии межнациональных отношений в РМ                                              2. Проведение информационной кампании по формированию толерантности                                                                                              3. Совершенствование муниципального управления  в сфере государственной национальной политике                                                                                                          4. оказание поддержки общественным инициативам, направленным на укрепление гражданского единства:проведение культурных,спортивных,молодежных и иных мероприятий                                                                           5.  научно-методическое обеспечение и повышение квалификации служащих   6.Совершенствование системы адаптации и интеграции мигрантов                                                   </t>
  </si>
  <si>
    <t xml:space="preserve">Выполнение мероприятий муниципальной программы позволило обеспечить решение поставленных задач на 2022 год. По состоянию на 1 января 2023 гога выполнено 16 мероприятий. 1.Расходы на обеспечение деятельности (оказание услуг) муниципальных учреждений
2.Субсидии бюджетным учреждениям на иные цели
3.Субсидии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4.Субсидии автономным учреждениям на иные цели                  
5. Обеспечение развития и укрепления материально-технической базы домов культуры в населенных пунктах с числом жителей до 50 тысяч человек
6.Cубсидии на осуществление цели на финансовое обеспечение организации и проведения XII Всероссийского сельского Сабантуя - 2022 
7.Государственная поддержка лучших работников сельских учреждений культуры
8..Государственная поддержка лучших  сельских учреждений культуры
9..Расходы на обеспечение деятельности технического персонала учреждений клубного типа
10. Финансовое обеспечение расходов, связанных с созданием условий для показа национальных фильмов в населенных пунктах Российской Федерации с численностью населения до 500 тыс. человек
11.Расходы на обеспечение деятельности  (оказание услуг) муниципальных учреждений Республики Мордовия
12.Субсидии бюджетным учреждениям на иные цели, в том числе при реализации мероприятий по модернизации библиотек в части комплектования книжных фондов  библиотек муниципальных образований
13.Государственная поддержка лучших работников сельских учреждений культуры
14.Государственная поддержка лучших  сельских учреждений культуры
15.Грант на реализацию проекта в области культуры, искусства и креативных (творческих) индустрий "Малая Родина-Большая история".
16. Расходы на обеспечение деятельности  (оказание услуг) муниципальных учреждений Республики Мордовия
</t>
  </si>
  <si>
    <t xml:space="preserve">                                                                                                            Муниципальная программа повышения эффективности управления муниципальными финансами в Лямбирском муниципальном районе Республики Мордовия 
</t>
  </si>
  <si>
    <r>
      <rPr>
        <b/>
        <sz val="12"/>
        <rFont val="Times New Roman"/>
        <family val="1"/>
        <charset val="204"/>
      </rPr>
      <t xml:space="preserve">Краткая характеристика  мероприятий:                                                                
</t>
    </r>
    <r>
      <rPr>
        <sz val="12"/>
        <rFont val="Times New Roman"/>
        <family val="1"/>
        <charset val="204"/>
      </rPr>
      <t xml:space="preserve"> Основная деятельность ЕДДС Лямбирского муниципального района Республики Мордовия</t>
    </r>
  </si>
  <si>
    <r>
      <rPr>
        <b/>
        <sz val="12"/>
        <rFont val="Times New Roman"/>
        <family val="1"/>
        <charset val="204"/>
      </rPr>
      <t>Краткая характеристика мероприятий:</t>
    </r>
    <r>
      <rPr>
        <sz val="12"/>
        <rFont val="Times New Roman"/>
        <family val="1"/>
        <charset val="204"/>
      </rPr>
      <t xml:space="preserve">
1. Актуализация реестра муниципального имущества   Лямбирского муниципального района.
2. Обеспечение государственной регистрации права муниципальной собственности   Лямбирского муниципального района    на объекты недвижимого имущества.
3. Обеспечение государственной регистрации права муниципальной собственности  Лямбирского муниципального района на земельные участки.
4. Передача муниципального имущества в аренду, безвозмездное пользование, закрепление в оперативное управление.
5. Проведение проверок сохранности и целевого использования муниципального имущества.
6. Защита имущественных прав и интересов  районного муниципального образования.
7. Заключение договора на проведение работ и составление отчета об определении рыночной стоимости объектов недвижимого имущества Лямбирского муниципального района.
8. Заключение договоров по оказанию услуг по проведению аукциона по продаже  объектов муниципального имущества Лямбирского муниципального района.
9. Проведение кадастровых работ  с использованием геодезических инструментов в отношении земельных участков.
10. Организация работы по рыночной оценке годовой арендной платы земельных участков, а также рыночной оценке земельных участков.   
11. Организация работы по выбору специализированной организации, осуществляющей деятельность в области проведения торгов на право заключения договоров аренды земельных и участков и продаже земельных участков.
12. Проведение кадастровых работ  с использованием геодезических инструментов в отношении земельных участков для однократного бесплатного предоставления земельных участков в собственность гражданам, имеющих трех и более детей на территории Лямбирского муниципального района.
13. Заключение договоров по оказанию услуг по проведению аукциона по продаже права аренды земельных участков.
</t>
    </r>
  </si>
  <si>
    <t xml:space="preserve">Муниципальная програма Лямбирского муниципального района "Комплексное развитие сельских территорий" </t>
  </si>
  <si>
    <t xml:space="preserve">Муниципальная программа  Лямбирского муниципального района"Энергосбережение и повышение энергетической эффективности на территории Лямбирского муниципального района на 2016-2025 годы".
</t>
  </si>
  <si>
    <t>1) приобретение энергосберегающих ламп                                         2) пропаганда энергосбережения через средства массовой информации</t>
  </si>
  <si>
    <t>71</t>
  </si>
  <si>
    <t xml:space="preserve">удовлетворительный уровень эффективности
</t>
  </si>
  <si>
    <t xml:space="preserve">
 1) единовременные  денежные выплаты на капитальный ремонт жилых помещений, единственными собственниками которых являются дети-сироты и дети, оставшиеся без попечения родителей                                       2) строительство водозаборного узла и станции водоочистки в с. Лямбирь по              ул. Гражданская 
3) оплата взносов на капитальный ремонт;
4) создание специализированного жилищного фонда, предоставление жилых помещений детям-сиротам;
5) реализация государственных полномочий по ведению учета граждан, нуждающихся в улучшении жилищных условий, которые в соответствии с действующим законодательством имеют право на государственную поддержку  в строительстве и приобретении жилья;
6)Создание (обустройство) мест (площадок) накопления (в том числе раздельного накопления) твердых коммунальных отходов и закупка контейнеров для раздельного накопления твердых коммунальных отходов, устанавливаемых на контейнерных площадках, включенных в реестр мест (площадок) накопления твердых коммунальных отходов
7) Приобретение оборудования и материалов для системы водоснабжения Лямбирского района                                                          8) Строительство автодороги по ул. Дерябина, ул.Синюши, ул.Деревушка и подъезд с автодороги Саранск-Б.Березники в с.Атемар Лямбирского муниципального района Республики Мордовия (1-я и 2-я очередь строительства)
9)ремонт водонапорных башен 
10)мероприятия по осуществлению технологического присоединения к электрическим сетям
11) разработка проектно сметной документации на строительство КНС и сетей водоотведения в с. Берсеневка Лямбирского муниципального района Республики Мордовия
                                                                                                        </t>
  </si>
  <si>
    <t xml:space="preserve">Муниципальная подпрограмма  "Развитие жилищно-коммунальной сферы и повышения качества предоставляемых услуг на территории Лямбирского муниципального района 
республики Мордовия на 2016-2025г."
муниципальной программы Лямбирского муниципального 
района  Республики Мордовия «Развитие жилищного
 строительства в Лямбирском муниципальном районе на 2017 - 2025 годы
</t>
  </si>
  <si>
    <t>Муниципальная подпрограмма
"Обеспечение жильем молодых семей Лямбирского муниципального района"  на 2018 - 2025 годы
муниципальной  программы Лямбирского муниципального района  Республики Мордовия "Развитие жилищного строительства в Лямбирском муниципальном районе на 2017 -2025 годы"</t>
  </si>
  <si>
    <t xml:space="preserve">Муниципальная программа«Развитие физической культуры и спорта в Лямбирском муниципальном районе»
</t>
  </si>
  <si>
    <t>Доля граждан, систематически занимающегося физической культурой и спортом, %</t>
  </si>
  <si>
    <t xml:space="preserve">Краткая характеристика выполненных мероприятий:      -Республиканские соревнования по легкой атлетике на призы Олимпийского призера, уроженца Лямбирского района Д.Г Нижегородова;
-Районный этап Республиканских соревнований «Мини-футбол в школу»;
-Районный этап Республиканской спартакиады «Старты надежд»;
-Новогодний турнир по мини-футболу среди бюджетных организаций Лямбирского муниципального района;
-Районный физкультурно-спортивный праздник посвященный Всероссийскому Дню физкультурника;  
-Районный этап Всероссийского дня здоровья «Лыжня России»;
-Рождественский турнир по волейболу среди бюджетных организаций Лямбирского муниципального района;
- Районная легкоатлетическая эстафета посвященная Дню Победы;
- Районные соревнования «Мама, Папа, Я – спортивная семья;
- Районное физкультурно-спортивное мероприятие «А ну-ка парни»;
- Открытый турнир по шахматам на призы Администрации Лямбирского муниципального района;                                                       
- Республиканские соревнования по легкой атлетике на призы Администрации Лямбирского муниципального района; 
- Районные соревнования по стрельбе;
- Районные соревнования по баскетболу посвященные памяти Н.Ф. Рыбакова
- Районные соревнования «Шиповка юных»             
-Турнир по хоккею с шайбой посвященный Всероссийскому Дню защитников Отечества               
- Районные соревнования по настольному теннису
- Районные соревнования по шашка                               
- Районные соревнования по баскетболу среди юношей  
- Районные соревнования по зимним видам спорта «Быстрая лыжня»
- Районные соревнования по волейболу среди юношей и девушек
- Районные соревнования по волейболу на призы Администрации Лямбирского муниципального района 
- Районные соревнования по легкоатлетическому многоборью
-Районный этап Всероссийского дня бега «Кросс нации»                                                                   -Республиканский турнир по греко-римской борьбе на призы братьев Халиловых
- Спартакиада Лямбирского муниципального района среди детей – инвалидов, молодежи с ограниченными возможностями и инвалидов старшей возрастной группы
- Районные соревнования по греко-римской борьбе
- Спартакиада сельских поселений Лямбирского муниципального района                                             - Районные соревнования по футболу на приз клуба «Кожаный мяч»                                                       - Районные соревнования по мини-футболу среди мужчин посвященные памяти Н.И. Нугаева                  
- Районные соревнования по бегу посвященные памяти Героя социалистического труда А.В. Долганова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</si>
</sst>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0.00\ _₽_-;\-* #,##0.00\ _₽_-;_-* &quot;-&quot;??\ _₽_-;_-@_-"/>
    <numFmt numFmtId="164" formatCode="_-* #,##0.00_р_._-;\-* #,##0.00_р_._-;_-* &quot;-&quot;??_р_._-;_-@_-"/>
    <numFmt numFmtId="165" formatCode="#,##0.0_ ;\-#,##0.0\ "/>
    <numFmt numFmtId="166" formatCode="0.0"/>
    <numFmt numFmtId="167" formatCode="_(* #,##0.00_);_(* \(#,##0.00\);_(* &quot;-&quot;??_);_(@_)"/>
    <numFmt numFmtId="168" formatCode="_-* #,##0.0_р_._-;\-* #,##0.0_р_._-;_-* &quot;-&quot;?_р_._-;_-@_-"/>
    <numFmt numFmtId="169" formatCode="000000"/>
    <numFmt numFmtId="170" formatCode="_-* #,##0.0\ _₽_-;\-* #,##0.0\ _₽_-;_-* &quot;-&quot;?\ _₽_-;_-@_-"/>
    <numFmt numFmtId="171" formatCode="_-* #,##0.00_р_._-;\-* #,##0.00_р_._-;_-* &quot;-&quot;?_р_._-;_-@_-"/>
    <numFmt numFmtId="172" formatCode="_-* #,##0.0_р_._-;\-* #,##0.0_р_._-;_-* &quot;-&quot;??_р_._-;_-@_-"/>
    <numFmt numFmtId="173" formatCode="0.0_ ;[Red]\-0.0\ "/>
    <numFmt numFmtId="174" formatCode="_(* #,##0.00_);_(* \(#,##0.00\);_(* \-??_);_(@_)"/>
    <numFmt numFmtId="175" formatCode="_-* #,##0.00_р_._-;\-* #,##0.00_р_._-;_-* \-??_р_._-;_-@_-"/>
    <numFmt numFmtId="176" formatCode="0.000"/>
    <numFmt numFmtId="177" formatCode="#,##0.00000_ ;\-#,##0.00000\ "/>
    <numFmt numFmtId="178" formatCode="#,##0.000_ ;\-#,##0.000\ "/>
    <numFmt numFmtId="179" formatCode="#,##0.0"/>
    <numFmt numFmtId="180" formatCode="0.0000000"/>
    <numFmt numFmtId="181" formatCode="#,##0_ ;\-#,##0\ "/>
    <numFmt numFmtId="182" formatCode="#,##0.00_ ;\-#,##0.00\ "/>
    <numFmt numFmtId="183" formatCode="#,##0.0000_ ;\-#,##0.0000\ "/>
  </numFmts>
  <fonts count="5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sz val="16"/>
      <color indexed="8"/>
      <name val="Calibri"/>
      <family val="2"/>
    </font>
    <font>
      <sz val="12"/>
      <color indexed="8"/>
      <name val="Calibri"/>
      <family val="2"/>
    </font>
    <font>
      <sz val="12"/>
      <color indexed="9"/>
      <name val="Calibri"/>
      <family val="2"/>
    </font>
    <font>
      <sz val="12"/>
      <color indexed="8"/>
      <name val="Calibri"/>
      <family val="2"/>
      <charset val="204"/>
    </font>
    <font>
      <b/>
      <sz val="12"/>
      <color indexed="8"/>
      <name val="Times New Roman"/>
      <family val="1"/>
      <charset val="204"/>
    </font>
    <font>
      <b/>
      <sz val="14"/>
      <color indexed="8"/>
      <name val="Times New Roman"/>
      <family val="1"/>
      <charset val="204"/>
    </font>
    <font>
      <sz val="11"/>
      <color theme="1"/>
      <name val="Calibri"/>
      <family val="2"/>
      <charset val="204"/>
      <scheme val="minor"/>
    </font>
    <font>
      <b/>
      <sz val="12"/>
      <color theme="1"/>
      <name val="Times New Roman"/>
      <family val="1"/>
      <charset val="204"/>
    </font>
    <font>
      <sz val="12"/>
      <color theme="1"/>
      <name val="Times New Roman"/>
      <family val="1"/>
      <charset val="204"/>
    </font>
    <font>
      <sz val="14"/>
      <color theme="1"/>
      <name val="Times New Roman"/>
      <family val="1"/>
      <charset val="204"/>
    </font>
    <font>
      <sz val="12"/>
      <color rgb="FF000000"/>
      <name val="Times New Roman"/>
      <family val="1"/>
      <charset val="204"/>
    </font>
    <font>
      <b/>
      <sz val="12"/>
      <color rgb="FF000000"/>
      <name val="Times New Roman"/>
      <family val="1"/>
      <charset val="204"/>
    </font>
    <font>
      <sz val="12"/>
      <color rgb="FF000000"/>
      <name val="Calibri"/>
      <family val="2"/>
      <charset val="204"/>
    </font>
    <font>
      <sz val="12"/>
      <color theme="1"/>
      <name val="Calibri"/>
      <family val="2"/>
      <scheme val="minor"/>
    </font>
    <font>
      <b/>
      <sz val="14"/>
      <color indexed="8"/>
      <name val="Calibri"/>
      <family val="2"/>
      <charset val="204"/>
    </font>
    <font>
      <sz val="11"/>
      <color theme="1"/>
      <name val="Calibri"/>
      <family val="2"/>
      <scheme val="minor"/>
    </font>
    <font>
      <b/>
      <sz val="12"/>
      <color indexed="8"/>
      <name val="Calibri"/>
      <family val="2"/>
      <charset val="204"/>
    </font>
    <font>
      <b/>
      <sz val="12"/>
      <color theme="1"/>
      <name val="Calibri"/>
      <family val="2"/>
      <scheme val="minor"/>
    </font>
    <font>
      <sz val="12"/>
      <name val="Calibri"/>
      <family val="2"/>
      <scheme val="minor"/>
    </font>
    <font>
      <sz val="12"/>
      <color theme="1"/>
      <name val="Calibri"/>
      <family val="2"/>
      <charset val="204"/>
      <scheme val="minor"/>
    </font>
    <font>
      <b/>
      <sz val="14"/>
      <color theme="1"/>
      <name val="Calibri"/>
      <family val="2"/>
      <scheme val="minor"/>
    </font>
    <font>
      <b/>
      <sz val="14"/>
      <color indexed="8"/>
      <name val="Calibri"/>
      <family val="2"/>
    </font>
    <font>
      <b/>
      <sz val="12"/>
      <color indexed="8"/>
      <name val="Calibri"/>
      <family val="2"/>
    </font>
    <font>
      <b/>
      <sz val="12"/>
      <color rgb="FF000000"/>
      <name val="Calibri"/>
      <family val="2"/>
      <charset val="204"/>
    </font>
    <font>
      <b/>
      <sz val="16"/>
      <color indexed="8"/>
      <name val="Times New Roman"/>
      <family val="1"/>
      <charset val="204"/>
    </font>
    <font>
      <sz val="11"/>
      <color rgb="FF000000"/>
      <name val="Calibri"/>
      <family val="2"/>
    </font>
    <font>
      <sz val="11"/>
      <color rgb="FF000000"/>
      <name val="Calibri"/>
      <family val="2"/>
      <charset val="204"/>
    </font>
    <font>
      <b/>
      <sz val="12"/>
      <color theme="1"/>
      <name val="Calibri"/>
      <family val="2"/>
      <charset val="204"/>
      <scheme val="minor"/>
    </font>
    <font>
      <b/>
      <sz val="11"/>
      <color theme="1"/>
      <name val="Times New Roman"/>
      <family val="1"/>
      <charset val="204"/>
    </font>
    <font>
      <b/>
      <sz val="11"/>
      <color rgb="FF000000"/>
      <name val="Times New Roman"/>
      <family val="1"/>
      <charset val="204"/>
    </font>
    <font>
      <sz val="12"/>
      <color rgb="FF22272F"/>
      <name val="Times New Roman"/>
      <family val="1"/>
      <charset val="204"/>
    </font>
    <font>
      <sz val="9"/>
      <color indexed="8"/>
      <name val="Calibri"/>
      <family val="2"/>
      <charset val="204"/>
    </font>
    <font>
      <sz val="10"/>
      <color indexed="8"/>
      <name val="Calibri"/>
      <family val="2"/>
      <charset val="204"/>
    </font>
    <font>
      <sz val="10"/>
      <color theme="1"/>
      <name val="Times New Roman"/>
      <family val="1"/>
      <charset val="204"/>
    </font>
    <font>
      <b/>
      <sz val="14"/>
      <name val="Times New Roman"/>
      <family val="1"/>
      <charset val="204"/>
    </font>
    <font>
      <b/>
      <sz val="14"/>
      <color theme="1"/>
      <name val="Times New Roman"/>
      <family val="1"/>
      <charset val="204"/>
    </font>
    <font>
      <sz val="11"/>
      <name val="Times New Roman"/>
      <family val="1"/>
      <charset val="204"/>
    </font>
  </fonts>
  <fills count="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s>
  <borders count="5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s>
  <cellStyleXfs count="617">
    <xf numFmtId="0" fontId="0"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67" fontId="12" fillId="0" borderId="0" applyFont="0" applyFill="0" applyBorder="0" applyAlignment="0" applyProtection="0"/>
    <xf numFmtId="164" fontId="8"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16" fillId="0" borderId="0" applyFont="0" applyFill="0" applyBorder="0" applyAlignment="0" applyProtection="0"/>
    <xf numFmtId="43" fontId="3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2" fillId="0" borderId="0" applyBorder="0" applyAlignment="0" applyProtection="0"/>
    <xf numFmtId="9" fontId="42" fillId="0" borderId="0" applyBorder="0" applyAlignment="0" applyProtection="0"/>
    <xf numFmtId="9" fontId="42" fillId="0" borderId="0" applyBorder="0" applyAlignment="0" applyProtection="0"/>
    <xf numFmtId="9" fontId="42" fillId="0" borderId="0" applyBorder="0" applyAlignment="0" applyProtection="0"/>
    <xf numFmtId="174" fontId="42" fillId="0" borderId="0" applyBorder="0" applyAlignment="0" applyProtection="0"/>
    <xf numFmtId="175" fontId="42" fillId="0" borderId="0" applyBorder="0" applyAlignment="0" applyProtection="0"/>
    <xf numFmtId="174" fontId="42" fillId="0" borderId="0" applyBorder="0" applyAlignment="0" applyProtection="0"/>
    <xf numFmtId="174" fontId="42" fillId="0" borderId="0" applyBorder="0" applyAlignment="0" applyProtection="0"/>
    <xf numFmtId="175" fontId="42" fillId="0" borderId="0" applyBorder="0" applyAlignment="0" applyProtection="0"/>
    <xf numFmtId="175" fontId="42" fillId="0" borderId="0" applyBorder="0" applyAlignment="0" applyProtection="0"/>
    <xf numFmtId="175" fontId="42" fillId="0" borderId="0" applyBorder="0" applyAlignment="0" applyProtection="0"/>
    <xf numFmtId="0" fontId="4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50">
    <xf numFmtId="0" fontId="0" fillId="0" borderId="0" xfId="0"/>
    <xf numFmtId="0" fontId="23" fillId="0" borderId="0" xfId="2"/>
    <xf numFmtId="0" fontId="5" fillId="2" borderId="1" xfId="2" applyFont="1" applyFill="1" applyBorder="1" applyAlignment="1">
      <alignment horizontal="center" vertical="center" wrapText="1"/>
    </xf>
    <xf numFmtId="0" fontId="7" fillId="3" borderId="2" xfId="2" applyFont="1" applyFill="1" applyBorder="1" applyAlignment="1">
      <alignment horizontal="center" vertical="center" textRotation="90" wrapText="1"/>
    </xf>
    <xf numFmtId="165" fontId="7" fillId="4" borderId="2" xfId="106" applyNumberFormat="1" applyFont="1" applyFill="1" applyBorder="1" applyAlignment="1">
      <alignment horizontal="center" vertical="center"/>
    </xf>
    <xf numFmtId="166" fontId="7" fillId="4" borderId="2" xfId="106" applyNumberFormat="1" applyFont="1" applyFill="1" applyBorder="1" applyAlignment="1">
      <alignment horizontal="center" vertical="center" wrapText="1"/>
    </xf>
    <xf numFmtId="2" fontId="7" fillId="4" borderId="2" xfId="106" applyNumberFormat="1" applyFont="1" applyFill="1" applyBorder="1" applyAlignment="1">
      <alignment horizontal="center" vertical="center"/>
    </xf>
    <xf numFmtId="16" fontId="6" fillId="3" borderId="2" xfId="2" applyNumberFormat="1" applyFont="1" applyFill="1" applyBorder="1" applyAlignment="1">
      <alignment horizontal="center" vertical="center" textRotation="90" wrapText="1"/>
    </xf>
    <xf numFmtId="165" fontId="6" fillId="3" borderId="2" xfId="106" applyNumberFormat="1" applyFont="1" applyFill="1" applyBorder="1" applyAlignment="1">
      <alignment horizontal="center" vertical="center" wrapText="1"/>
    </xf>
    <xf numFmtId="165" fontId="6" fillId="0" borderId="2" xfId="106" applyNumberFormat="1" applyFont="1" applyBorder="1" applyAlignment="1">
      <alignment horizontal="center" vertical="center" wrapText="1"/>
    </xf>
    <xf numFmtId="166" fontId="7" fillId="3" borderId="2" xfId="106" applyNumberFormat="1" applyFont="1" applyFill="1" applyBorder="1" applyAlignment="1">
      <alignment horizontal="center" vertical="center" wrapText="1"/>
    </xf>
    <xf numFmtId="2" fontId="7" fillId="3" borderId="2" xfId="106" applyNumberFormat="1" applyFont="1" applyFill="1" applyBorder="1" applyAlignment="1">
      <alignment horizontal="center" vertical="center"/>
    </xf>
    <xf numFmtId="165" fontId="6" fillId="0" borderId="2" xfId="106" applyNumberFormat="1" applyFont="1" applyBorder="1" applyAlignment="1">
      <alignment horizontal="center" vertical="center"/>
    </xf>
    <xf numFmtId="2" fontId="6" fillId="3" borderId="2" xfId="106" applyNumberFormat="1" applyFont="1" applyFill="1" applyBorder="1" applyAlignment="1">
      <alignment horizontal="center" vertical="center"/>
    </xf>
    <xf numFmtId="0" fontId="6" fillId="3" borderId="2" xfId="2" applyFont="1" applyFill="1" applyBorder="1" applyAlignment="1">
      <alignment horizontal="center" vertical="center" textRotation="90" wrapText="1"/>
    </xf>
    <xf numFmtId="0" fontId="5" fillId="0" borderId="3" xfId="2" applyFont="1" applyBorder="1" applyAlignment="1">
      <alignment horizontal="center" vertical="center" wrapText="1"/>
    </xf>
    <xf numFmtId="2" fontId="7" fillId="3" borderId="3" xfId="106" applyNumberFormat="1" applyFont="1" applyFill="1" applyBorder="1" applyAlignment="1">
      <alignment horizontal="center" vertical="center"/>
    </xf>
    <xf numFmtId="2" fontId="7" fillId="3" borderId="4" xfId="106" applyNumberFormat="1" applyFont="1" applyFill="1" applyBorder="1" applyAlignment="1">
      <alignment horizontal="center" vertical="center"/>
    </xf>
    <xf numFmtId="49" fontId="5" fillId="2" borderId="1" xfId="2" applyNumberFormat="1" applyFont="1" applyFill="1" applyBorder="1" applyAlignment="1">
      <alignment horizontal="center" vertical="center" wrapText="1"/>
    </xf>
    <xf numFmtId="0" fontId="14" fillId="0" borderId="0" xfId="0" applyFont="1" applyAlignment="1">
      <alignment vertical="top"/>
    </xf>
    <xf numFmtId="0" fontId="14" fillId="0" borderId="0" xfId="0" applyFont="1" applyAlignment="1">
      <alignment vertical="center"/>
    </xf>
    <xf numFmtId="2" fontId="7" fillId="3" borderId="1" xfId="106" applyNumberFormat="1" applyFont="1" applyFill="1" applyBorder="1" applyAlignment="1">
      <alignment horizontal="center" vertical="center"/>
    </xf>
    <xf numFmtId="0" fontId="6" fillId="3" borderId="3" xfId="2" applyFont="1" applyFill="1" applyBorder="1" applyAlignment="1">
      <alignment horizontal="center" vertical="center"/>
    </xf>
    <xf numFmtId="0" fontId="15" fillId="0" borderId="0" xfId="0" applyFont="1"/>
    <xf numFmtId="0" fontId="5" fillId="0" borderId="1" xfId="2" applyFont="1" applyBorder="1" applyAlignment="1">
      <alignment horizontal="center" vertical="center" wrapText="1"/>
    </xf>
    <xf numFmtId="0" fontId="5" fillId="0" borderId="4" xfId="2" applyFont="1" applyBorder="1" applyAlignment="1">
      <alignment horizontal="center" vertical="center" wrapText="1"/>
    </xf>
    <xf numFmtId="0" fontId="5" fillId="2" borderId="2" xfId="57" applyFont="1" applyFill="1" applyBorder="1" applyAlignment="1">
      <alignment horizontal="center" vertical="center" wrapText="1"/>
    </xf>
    <xf numFmtId="168" fontId="17" fillId="0" borderId="0" xfId="0" applyNumberFormat="1" applyFont="1"/>
    <xf numFmtId="0" fontId="17" fillId="0" borderId="0" xfId="0" applyFont="1"/>
    <xf numFmtId="0" fontId="18" fillId="0" borderId="0" xfId="0" applyFont="1"/>
    <xf numFmtId="0" fontId="19" fillId="0" borderId="0" xfId="0" applyFont="1"/>
    <xf numFmtId="0" fontId="20" fillId="0" borderId="0" xfId="2" applyFont="1"/>
    <xf numFmtId="0" fontId="19" fillId="0" borderId="0" xfId="2" applyFont="1"/>
    <xf numFmtId="0" fontId="5" fillId="2" borderId="5" xfId="57" applyFont="1" applyFill="1" applyBorder="1" applyAlignment="1">
      <alignment horizontal="center" vertical="center" wrapText="1"/>
    </xf>
    <xf numFmtId="0" fontId="5" fillId="2" borderId="0" xfId="57" applyFont="1" applyFill="1" applyBorder="1" applyAlignment="1">
      <alignment horizontal="center" vertical="center" wrapText="1"/>
    </xf>
    <xf numFmtId="0" fontId="5" fillId="0" borderId="0" xfId="57" applyFont="1" applyFill="1" applyBorder="1" applyAlignment="1">
      <alignment horizontal="center" vertical="center" wrapText="1"/>
    </xf>
    <xf numFmtId="0" fontId="14" fillId="0" borderId="2" xfId="57" applyFont="1" applyFill="1" applyBorder="1" applyAlignment="1">
      <alignment horizontal="center" vertical="center" wrapText="1"/>
    </xf>
    <xf numFmtId="0" fontId="6" fillId="0" borderId="2" xfId="2" applyFont="1" applyFill="1" applyBorder="1" applyAlignment="1">
      <alignment horizontal="center" vertical="center" wrapText="1"/>
    </xf>
    <xf numFmtId="0" fontId="7" fillId="0" borderId="2" xfId="106" applyNumberFormat="1" applyFont="1" applyFill="1" applyBorder="1" applyAlignment="1">
      <alignment horizontal="center" vertical="center" wrapText="1"/>
    </xf>
    <xf numFmtId="0" fontId="7" fillId="0" borderId="2" xfId="2" applyFont="1" applyFill="1" applyBorder="1" applyAlignment="1">
      <alignment horizontal="center" vertical="center" textRotation="90" wrapText="1"/>
    </xf>
    <xf numFmtId="166" fontId="7" fillId="0" borderId="2" xfId="106" applyNumberFormat="1" applyFont="1" applyFill="1" applyBorder="1" applyAlignment="1">
      <alignment horizontal="center" vertical="center" wrapText="1"/>
    </xf>
    <xf numFmtId="168" fontId="5" fillId="0" borderId="2" xfId="2" applyNumberFormat="1" applyFont="1" applyFill="1" applyBorder="1" applyAlignment="1">
      <alignment horizontal="center" vertical="center" wrapText="1"/>
    </xf>
    <xf numFmtId="0" fontId="6" fillId="0" borderId="2" xfId="2" applyFont="1" applyFill="1" applyBorder="1" applyAlignment="1">
      <alignment horizontal="center" vertical="center" textRotation="90" wrapText="1"/>
    </xf>
    <xf numFmtId="0" fontId="0" fillId="0" borderId="2" xfId="0" applyFill="1" applyBorder="1" applyAlignment="1">
      <alignment horizontal="center" vertical="center"/>
    </xf>
    <xf numFmtId="166" fontId="20" fillId="0" borderId="2" xfId="2" applyNumberFormat="1" applyFont="1" applyFill="1" applyBorder="1" applyAlignment="1">
      <alignment horizontal="center" vertical="center"/>
    </xf>
    <xf numFmtId="166" fontId="6" fillId="0" borderId="2" xfId="2" applyNumberFormat="1" applyFont="1" applyFill="1" applyBorder="1" applyAlignment="1">
      <alignment horizontal="center" vertical="center" wrapText="1"/>
    </xf>
    <xf numFmtId="0" fontId="5" fillId="0" borderId="2" xfId="2" applyNumberFormat="1" applyFont="1" applyFill="1" applyBorder="1" applyAlignment="1">
      <alignment horizontal="left" vertical="center" wrapText="1"/>
    </xf>
    <xf numFmtId="0" fontId="5" fillId="0" borderId="2" xfId="2" applyNumberFormat="1" applyFont="1" applyFill="1" applyBorder="1" applyAlignment="1">
      <alignment horizontal="left" vertical="top" wrapText="1"/>
    </xf>
    <xf numFmtId="165" fontId="7" fillId="0" borderId="2" xfId="106" applyNumberFormat="1" applyFont="1" applyFill="1" applyBorder="1" applyAlignment="1">
      <alignment horizontal="center" vertical="center" wrapText="1"/>
    </xf>
    <xf numFmtId="0" fontId="5" fillId="0" borderId="2" xfId="2" applyFont="1" applyFill="1" applyBorder="1" applyAlignment="1">
      <alignment horizontal="center" vertical="center" wrapText="1"/>
    </xf>
    <xf numFmtId="0" fontId="27" fillId="0" borderId="2" xfId="0" applyFont="1" applyFill="1" applyBorder="1" applyAlignment="1">
      <alignment horizontal="left" vertical="center" wrapText="1"/>
    </xf>
    <xf numFmtId="166" fontId="5" fillId="0" borderId="2" xfId="2" applyNumberFormat="1" applyFont="1" applyFill="1" applyBorder="1" applyAlignment="1">
      <alignment horizontal="center" vertical="center" wrapText="1"/>
    </xf>
    <xf numFmtId="166" fontId="5" fillId="0" borderId="2" xfId="57" applyNumberFormat="1" applyFont="1" applyFill="1" applyBorder="1" applyAlignment="1">
      <alignment horizontal="center" vertical="center" wrapText="1"/>
    </xf>
    <xf numFmtId="0" fontId="6" fillId="0" borderId="2" xfId="106" applyNumberFormat="1" applyFont="1" applyFill="1" applyBorder="1" applyAlignment="1">
      <alignment horizontal="center" vertical="center" wrapText="1"/>
    </xf>
    <xf numFmtId="49" fontId="6" fillId="0" borderId="2" xfId="106" applyNumberFormat="1" applyFont="1" applyFill="1" applyBorder="1" applyAlignment="1">
      <alignment horizontal="center" vertical="center" wrapText="1"/>
    </xf>
    <xf numFmtId="168" fontId="5" fillId="0" borderId="2" xfId="2" applyNumberFormat="1" applyFont="1" applyFill="1" applyBorder="1" applyAlignment="1">
      <alignment vertical="center" wrapText="1"/>
    </xf>
    <xf numFmtId="168" fontId="6" fillId="0" borderId="2" xfId="106" applyNumberFormat="1" applyFont="1" applyFill="1" applyBorder="1" applyAlignment="1">
      <alignment vertical="center" wrapText="1"/>
    </xf>
    <xf numFmtId="168" fontId="7" fillId="0" borderId="2" xfId="106" applyNumberFormat="1" applyFont="1" applyFill="1" applyBorder="1" applyAlignment="1">
      <alignment vertical="center" wrapText="1"/>
    </xf>
    <xf numFmtId="0" fontId="25" fillId="0" borderId="2" xfId="0" applyFont="1" applyFill="1" applyBorder="1" applyAlignment="1">
      <alignment horizontal="justify" vertical="top" wrapText="1"/>
    </xf>
    <xf numFmtId="0" fontId="30" fillId="0" borderId="2" xfId="0" applyFont="1" applyFill="1" applyBorder="1" applyAlignment="1">
      <alignment horizontal="center" vertical="center" wrapText="1"/>
    </xf>
    <xf numFmtId="166" fontId="6" fillId="0" borderId="2" xfId="106" applyNumberFormat="1" applyFont="1" applyFill="1" applyBorder="1" applyAlignment="1">
      <alignment horizontal="center" vertical="center" wrapText="1"/>
    </xf>
    <xf numFmtId="0" fontId="30" fillId="0" borderId="2" xfId="0" applyFont="1" applyFill="1" applyBorder="1" applyAlignment="1">
      <alignment horizontal="left" vertical="center" wrapText="1"/>
    </xf>
    <xf numFmtId="168" fontId="6" fillId="0" borderId="2" xfId="106" applyNumberFormat="1" applyFont="1" applyFill="1" applyBorder="1" applyAlignment="1">
      <alignment horizontal="center" vertical="center" wrapText="1"/>
    </xf>
    <xf numFmtId="166" fontId="20" fillId="0" borderId="2" xfId="2" applyNumberFormat="1" applyFont="1" applyFill="1" applyBorder="1" applyAlignment="1">
      <alignment horizontal="center" vertical="center" wrapText="1"/>
    </xf>
    <xf numFmtId="0" fontId="20" fillId="0" borderId="2" xfId="2" applyFont="1" applyFill="1" applyBorder="1" applyAlignment="1">
      <alignment horizontal="center" vertical="center" wrapText="1"/>
    </xf>
    <xf numFmtId="0" fontId="25" fillId="0" borderId="2" xfId="0" applyFont="1" applyFill="1" applyBorder="1" applyAlignment="1">
      <alignment horizontal="center" vertical="center"/>
    </xf>
    <xf numFmtId="171" fontId="6" fillId="0" borderId="2" xfId="106" applyNumberFormat="1" applyFont="1" applyFill="1" applyBorder="1" applyAlignment="1">
      <alignment horizontal="center" vertical="center" wrapText="1"/>
    </xf>
    <xf numFmtId="0" fontId="38" fillId="0" borderId="0" xfId="0" applyFont="1"/>
    <xf numFmtId="0" fontId="38" fillId="0" borderId="0" xfId="0" applyFont="1" applyAlignment="1">
      <alignment vertical="center"/>
    </xf>
    <xf numFmtId="0" fontId="39" fillId="0" borderId="0" xfId="0" applyFont="1" applyAlignment="1">
      <alignment vertical="center"/>
    </xf>
    <xf numFmtId="0" fontId="37" fillId="0" borderId="0" xfId="0" applyFont="1"/>
    <xf numFmtId="16" fontId="7" fillId="0" borderId="2" xfId="2" applyNumberFormat="1" applyFont="1" applyFill="1" applyBorder="1" applyAlignment="1">
      <alignment horizontal="center" vertical="center" textRotation="90" wrapText="1"/>
    </xf>
    <xf numFmtId="0" fontId="20" fillId="0" borderId="2" xfId="2" applyFont="1" applyFill="1" applyBorder="1" applyAlignment="1">
      <alignment horizontal="center" vertical="center"/>
    </xf>
    <xf numFmtId="166" fontId="33" fillId="0" borderId="2" xfId="2" applyNumberFormat="1" applyFont="1" applyFill="1" applyBorder="1" applyAlignment="1">
      <alignment horizontal="center" vertical="center"/>
    </xf>
    <xf numFmtId="0" fontId="30" fillId="0" borderId="2" xfId="0" applyFont="1" applyFill="1" applyBorder="1" applyAlignment="1">
      <alignment horizontal="center" vertical="center"/>
    </xf>
    <xf numFmtId="166" fontId="30" fillId="0" borderId="2" xfId="0" applyNumberFormat="1" applyFont="1" applyFill="1" applyBorder="1" applyAlignment="1">
      <alignment horizontal="center" vertical="center"/>
    </xf>
    <xf numFmtId="16" fontId="6" fillId="0" borderId="2" xfId="2" applyNumberFormat="1" applyFont="1" applyFill="1" applyBorder="1" applyAlignment="1">
      <alignment horizontal="center" vertical="center" textRotation="90" wrapText="1"/>
    </xf>
    <xf numFmtId="0" fontId="6" fillId="0" borderId="2" xfId="106" applyNumberFormat="1" applyFont="1" applyFill="1" applyBorder="1" applyAlignment="1">
      <alignment horizontal="left" vertical="center" wrapText="1"/>
    </xf>
    <xf numFmtId="0" fontId="7" fillId="0" borderId="5" xfId="2" applyFont="1" applyFill="1" applyBorder="1" applyAlignment="1">
      <alignment horizontal="center" vertical="center" textRotation="90" wrapText="1"/>
    </xf>
    <xf numFmtId="16" fontId="6" fillId="0" borderId="5" xfId="2" applyNumberFormat="1" applyFont="1" applyFill="1" applyBorder="1" applyAlignment="1">
      <alignment horizontal="center" vertical="center" textRotation="90" wrapText="1"/>
    </xf>
    <xf numFmtId="0" fontId="6" fillId="0" borderId="5" xfId="2" applyFont="1" applyFill="1" applyBorder="1" applyAlignment="1">
      <alignment horizontal="center" vertical="center" wrapText="1"/>
    </xf>
    <xf numFmtId="0" fontId="21" fillId="0" borderId="1" xfId="57" applyFont="1" applyFill="1" applyBorder="1" applyAlignment="1">
      <alignment horizontal="center" vertical="center" wrapText="1"/>
    </xf>
    <xf numFmtId="0" fontId="22" fillId="0" borderId="1" xfId="57" applyFont="1" applyFill="1" applyBorder="1" applyAlignment="1">
      <alignment horizontal="center" vertical="center" wrapText="1"/>
    </xf>
    <xf numFmtId="0" fontId="5" fillId="0" borderId="1" xfId="57" applyFont="1" applyFill="1" applyBorder="1" applyAlignment="1">
      <alignment horizontal="center" vertical="center" wrapText="1"/>
    </xf>
    <xf numFmtId="0" fontId="7" fillId="0" borderId="28" xfId="106" applyNumberFormat="1" applyFont="1" applyFill="1" applyBorder="1" applyAlignment="1">
      <alignment horizontal="center" vertical="center" wrapText="1"/>
    </xf>
    <xf numFmtId="0" fontId="7" fillId="0" borderId="29" xfId="2" applyFont="1" applyFill="1" applyBorder="1" applyAlignment="1">
      <alignment horizontal="center" vertical="center" textRotation="90" wrapText="1"/>
    </xf>
    <xf numFmtId="168" fontId="5" fillId="0" borderId="28" xfId="2" applyNumberFormat="1" applyFont="1" applyFill="1" applyBorder="1" applyAlignment="1">
      <alignment horizontal="center" vertical="center" wrapText="1"/>
    </xf>
    <xf numFmtId="168" fontId="7" fillId="0" borderId="28" xfId="106" applyNumberFormat="1" applyFont="1" applyFill="1" applyBorder="1" applyAlignment="1">
      <alignment horizontal="center" vertical="center" wrapText="1"/>
    </xf>
    <xf numFmtId="166" fontId="7" fillId="0" borderId="30" xfId="106" applyNumberFormat="1" applyFont="1" applyFill="1" applyBorder="1" applyAlignment="1">
      <alignment horizontal="center" vertical="center" wrapText="1"/>
    </xf>
    <xf numFmtId="0" fontId="6" fillId="0" borderId="29" xfId="2" applyFont="1" applyFill="1" applyBorder="1" applyAlignment="1">
      <alignment horizontal="center" vertical="center" wrapText="1"/>
    </xf>
    <xf numFmtId="0" fontId="0" fillId="0" borderId="2" xfId="0" applyFill="1" applyBorder="1" applyAlignment="1"/>
    <xf numFmtId="0" fontId="5" fillId="0" borderId="28" xfId="2" applyFont="1" applyFill="1" applyBorder="1" applyAlignment="1">
      <alignment horizontal="center" vertical="center" wrapText="1"/>
    </xf>
    <xf numFmtId="168" fontId="7" fillId="0" borderId="9" xfId="106" applyNumberFormat="1" applyFont="1" applyFill="1" applyBorder="1" applyAlignment="1">
      <alignment horizontal="center" vertical="center" wrapText="1"/>
    </xf>
    <xf numFmtId="0" fontId="6" fillId="0" borderId="5" xfId="2" applyFont="1" applyFill="1" applyBorder="1" applyAlignment="1">
      <alignment horizontal="center" vertical="center" textRotation="90" wrapText="1"/>
    </xf>
    <xf numFmtId="166" fontId="7" fillId="0" borderId="21" xfId="2" applyNumberFormat="1" applyFont="1" applyFill="1" applyBorder="1" applyAlignment="1">
      <alignment horizontal="center" vertical="center" wrapText="1"/>
    </xf>
    <xf numFmtId="166" fontId="7" fillId="0" borderId="28" xfId="106" applyNumberFormat="1" applyFont="1" applyFill="1" applyBorder="1" applyAlignment="1">
      <alignment horizontal="center" vertical="center" wrapText="1"/>
    </xf>
    <xf numFmtId="168" fontId="7" fillId="0" borderId="30" xfId="106" applyNumberFormat="1" applyFont="1" applyFill="1" applyBorder="1" applyAlignment="1">
      <alignment horizontal="center" vertical="center" wrapText="1"/>
    </xf>
    <xf numFmtId="0" fontId="6" fillId="0" borderId="28" xfId="106" applyNumberFormat="1" applyFont="1" applyFill="1" applyBorder="1" applyAlignment="1">
      <alignment horizontal="left" vertical="top" wrapText="1"/>
    </xf>
    <xf numFmtId="0" fontId="6" fillId="0" borderId="28" xfId="2" applyFont="1" applyFill="1" applyBorder="1" applyAlignment="1">
      <alignment horizontal="center" vertical="center" wrapText="1"/>
    </xf>
    <xf numFmtId="166" fontId="20" fillId="0" borderId="28" xfId="2" applyNumberFormat="1" applyFont="1" applyFill="1" applyBorder="1" applyAlignment="1">
      <alignment horizontal="center" vertical="center"/>
    </xf>
    <xf numFmtId="1" fontId="7" fillId="0" borderId="9" xfId="106" applyNumberFormat="1" applyFont="1" applyFill="1" applyBorder="1" applyAlignment="1">
      <alignment horizontal="center" vertical="center" wrapText="1"/>
    </xf>
    <xf numFmtId="16" fontId="6" fillId="0" borderId="4" xfId="2" applyNumberFormat="1" applyFont="1" applyFill="1" applyBorder="1" applyAlignment="1">
      <alignment horizontal="center" vertical="center" textRotation="90" wrapText="1"/>
    </xf>
    <xf numFmtId="168" fontId="7" fillId="0" borderId="4" xfId="106" applyNumberFormat="1" applyFont="1" applyFill="1" applyBorder="1" applyAlignment="1">
      <alignment horizontal="center" vertical="center" wrapText="1"/>
    </xf>
    <xf numFmtId="0" fontId="7" fillId="0" borderId="4" xfId="106" applyNumberFormat="1" applyFont="1" applyFill="1" applyBorder="1" applyAlignment="1">
      <alignment horizontal="center" vertical="center" wrapText="1"/>
    </xf>
    <xf numFmtId="16" fontId="6" fillId="0" borderId="2" xfId="2" applyNumberFormat="1" applyFont="1" applyFill="1" applyBorder="1" applyAlignment="1">
      <alignment vertical="center" textRotation="90" wrapText="1"/>
    </xf>
    <xf numFmtId="0" fontId="5" fillId="0" borderId="2" xfId="57" applyFont="1" applyFill="1" applyBorder="1" applyAlignment="1">
      <alignment vertical="center" wrapText="1"/>
    </xf>
    <xf numFmtId="16" fontId="6" fillId="0" borderId="28" xfId="2" applyNumberFormat="1" applyFont="1" applyFill="1" applyBorder="1" applyAlignment="1">
      <alignment horizontal="center" vertical="center" textRotation="90" wrapText="1"/>
    </xf>
    <xf numFmtId="166" fontId="6" fillId="0" borderId="28" xfId="2" applyNumberFormat="1" applyFont="1" applyFill="1" applyBorder="1" applyAlignment="1">
      <alignment horizontal="center" vertical="center" wrapText="1"/>
    </xf>
    <xf numFmtId="166" fontId="5" fillId="0" borderId="28" xfId="2" applyNumberFormat="1" applyFont="1" applyFill="1" applyBorder="1" applyAlignment="1">
      <alignment horizontal="center" vertical="center" wrapText="1"/>
    </xf>
    <xf numFmtId="0" fontId="7" fillId="0" borderId="28" xfId="2" applyFont="1" applyFill="1" applyBorder="1" applyAlignment="1">
      <alignment horizontal="center" vertical="center" textRotation="90" wrapText="1"/>
    </xf>
    <xf numFmtId="16" fontId="7" fillId="0" borderId="5" xfId="2" applyNumberFormat="1" applyFont="1" applyFill="1" applyBorder="1" applyAlignment="1">
      <alignment horizontal="center" vertical="center" textRotation="90" wrapText="1"/>
    </xf>
    <xf numFmtId="49" fontId="6" fillId="0" borderId="9" xfId="106" applyNumberFormat="1" applyFont="1" applyFill="1" applyBorder="1" applyAlignment="1">
      <alignment horizontal="center" vertical="center" wrapText="1"/>
    </xf>
    <xf numFmtId="166" fontId="30" fillId="0" borderId="5" xfId="0" applyNumberFormat="1" applyFont="1" applyFill="1" applyBorder="1" applyAlignment="1">
      <alignment horizontal="center" vertical="center"/>
    </xf>
    <xf numFmtId="166" fontId="5" fillId="0" borderId="5" xfId="2" applyNumberFormat="1" applyFont="1" applyFill="1" applyBorder="1" applyAlignment="1">
      <alignment horizontal="center" vertical="center" wrapText="1"/>
    </xf>
    <xf numFmtId="49" fontId="6" fillId="0" borderId="30" xfId="106" applyNumberFormat="1" applyFont="1" applyFill="1" applyBorder="1" applyAlignment="1">
      <alignment horizontal="center" vertical="center" wrapText="1"/>
    </xf>
    <xf numFmtId="166" fontId="30" fillId="0" borderId="29" xfId="0" applyNumberFormat="1" applyFont="1" applyFill="1" applyBorder="1" applyAlignment="1">
      <alignment horizontal="center" vertical="center"/>
    </xf>
    <xf numFmtId="0" fontId="38" fillId="0" borderId="35" xfId="0" applyFont="1" applyBorder="1" applyAlignment="1">
      <alignment vertical="center"/>
    </xf>
    <xf numFmtId="0" fontId="22" fillId="0" borderId="22" xfId="2" applyFont="1" applyFill="1" applyBorder="1" applyAlignment="1">
      <alignment vertical="center" wrapText="1"/>
    </xf>
    <xf numFmtId="0" fontId="7" fillId="0" borderId="13" xfId="106" applyNumberFormat="1" applyFont="1" applyFill="1" applyBorder="1" applyAlignment="1">
      <alignment horizontal="center" vertical="center" wrapText="1"/>
    </xf>
    <xf numFmtId="166" fontId="7" fillId="0" borderId="40" xfId="106" applyNumberFormat="1" applyFont="1" applyFill="1" applyBorder="1" applyAlignment="1">
      <alignment horizontal="center" vertical="center" wrapText="1"/>
    </xf>
    <xf numFmtId="0" fontId="7" fillId="0" borderId="13" xfId="2" applyFont="1" applyFill="1" applyBorder="1" applyAlignment="1">
      <alignment horizontal="center" vertical="center" textRotation="90" wrapText="1"/>
    </xf>
    <xf numFmtId="0" fontId="19" fillId="0" borderId="0" xfId="2" applyFont="1" applyBorder="1"/>
    <xf numFmtId="168" fontId="19" fillId="0" borderId="0" xfId="2" applyNumberFormat="1" applyFont="1"/>
    <xf numFmtId="0" fontId="30" fillId="0" borderId="7" xfId="0" applyFont="1" applyFill="1" applyBorder="1"/>
    <xf numFmtId="0" fontId="30" fillId="0" borderId="0" xfId="0" applyFont="1" applyFill="1" applyBorder="1"/>
    <xf numFmtId="0" fontId="30" fillId="0" borderId="24" xfId="0" applyFont="1" applyFill="1" applyBorder="1"/>
    <xf numFmtId="166" fontId="7" fillId="0" borderId="11" xfId="106" applyNumberFormat="1" applyFont="1" applyFill="1" applyBorder="1" applyAlignment="1">
      <alignment horizontal="center" vertical="center" wrapText="1"/>
    </xf>
    <xf numFmtId="166" fontId="6" fillId="0" borderId="28" xfId="106" applyNumberFormat="1" applyFont="1" applyFill="1" applyBorder="1" applyAlignment="1">
      <alignment horizontal="center" vertical="center" wrapText="1"/>
    </xf>
    <xf numFmtId="170" fontId="7" fillId="0" borderId="30" xfId="106" applyNumberFormat="1" applyFont="1" applyFill="1" applyBorder="1" applyAlignment="1">
      <alignment horizontal="center" vertical="center" wrapText="1"/>
    </xf>
    <xf numFmtId="2" fontId="30" fillId="0" borderId="2" xfId="0" applyNumberFormat="1" applyFont="1" applyFill="1" applyBorder="1" applyAlignment="1">
      <alignment horizontal="center" vertical="center"/>
    </xf>
    <xf numFmtId="0" fontId="30" fillId="0" borderId="5" xfId="0" applyFont="1" applyFill="1" applyBorder="1" applyAlignment="1">
      <alignment horizontal="center" vertical="center"/>
    </xf>
    <xf numFmtId="0" fontId="30" fillId="0" borderId="14" xfId="0" applyFont="1" applyFill="1" applyBorder="1"/>
    <xf numFmtId="0" fontId="30" fillId="0" borderId="15" xfId="0" applyFont="1" applyFill="1" applyBorder="1"/>
    <xf numFmtId="0" fontId="30" fillId="0" borderId="23" xfId="0" applyFont="1" applyFill="1" applyBorder="1"/>
    <xf numFmtId="0" fontId="30" fillId="0" borderId="25" xfId="0" applyFont="1" applyFill="1" applyBorder="1"/>
    <xf numFmtId="0" fontId="30" fillId="0" borderId="6" xfId="0" applyFont="1" applyFill="1" applyBorder="1"/>
    <xf numFmtId="0" fontId="6" fillId="0" borderId="28" xfId="106" applyNumberFormat="1" applyFont="1" applyFill="1" applyBorder="1" applyAlignment="1">
      <alignment horizontal="center" vertical="center" wrapText="1"/>
    </xf>
    <xf numFmtId="9" fontId="30" fillId="0" borderId="2" xfId="0" applyNumberFormat="1" applyFont="1" applyFill="1" applyBorder="1" applyAlignment="1">
      <alignment horizontal="center" vertical="center"/>
    </xf>
    <xf numFmtId="0" fontId="5" fillId="0" borderId="9" xfId="2" applyNumberFormat="1" applyFont="1" applyFill="1" applyBorder="1" applyAlignment="1">
      <alignment horizontal="left" vertical="top" wrapText="1"/>
    </xf>
    <xf numFmtId="16" fontId="7" fillId="0" borderId="28" xfId="2" applyNumberFormat="1" applyFont="1" applyFill="1" applyBorder="1" applyAlignment="1">
      <alignment horizontal="center" vertical="center" textRotation="90" wrapText="1"/>
    </xf>
    <xf numFmtId="168" fontId="6" fillId="0" borderId="28" xfId="106" applyNumberFormat="1" applyFont="1" applyFill="1" applyBorder="1" applyAlignment="1">
      <alignment horizontal="center" vertical="center" wrapText="1"/>
    </xf>
    <xf numFmtId="0" fontId="5" fillId="0" borderId="28" xfId="2" applyNumberFormat="1" applyFont="1" applyFill="1" applyBorder="1" applyAlignment="1">
      <alignment horizontal="left" vertical="top" wrapText="1"/>
    </xf>
    <xf numFmtId="0" fontId="22" fillId="0" borderId="18" xfId="2" applyFont="1" applyFill="1" applyBorder="1" applyAlignment="1">
      <alignment vertical="center" wrapText="1"/>
    </xf>
    <xf numFmtId="0" fontId="0" fillId="0" borderId="23" xfId="0" applyFill="1" applyBorder="1" applyAlignment="1"/>
    <xf numFmtId="0" fontId="0" fillId="0" borderId="24" xfId="0" applyFill="1" applyBorder="1" applyAlignment="1"/>
    <xf numFmtId="0" fontId="0" fillId="0" borderId="25" xfId="0" applyFill="1" applyBorder="1" applyAlignment="1"/>
    <xf numFmtId="0" fontId="21" fillId="0" borderId="19" xfId="57" applyFont="1" applyFill="1" applyBorder="1" applyAlignment="1">
      <alignment vertical="center" wrapText="1"/>
    </xf>
    <xf numFmtId="0" fontId="21" fillId="0" borderId="20" xfId="57" applyFont="1" applyFill="1" applyBorder="1" applyAlignment="1">
      <alignment vertical="center" wrapText="1"/>
    </xf>
    <xf numFmtId="0" fontId="21" fillId="0" borderId="21" xfId="57" applyFont="1" applyFill="1" applyBorder="1" applyAlignment="1">
      <alignment vertical="center" wrapText="1"/>
    </xf>
    <xf numFmtId="166" fontId="6" fillId="0" borderId="39" xfId="2" applyNumberFormat="1" applyFont="1" applyFill="1" applyBorder="1" applyAlignment="1">
      <alignment horizontal="center" vertical="center" wrapText="1"/>
    </xf>
    <xf numFmtId="166" fontId="31" fillId="0" borderId="18" xfId="2" applyNumberFormat="1" applyFont="1" applyFill="1" applyBorder="1" applyAlignment="1">
      <alignment vertical="center"/>
    </xf>
    <xf numFmtId="0" fontId="5" fillId="0" borderId="2" xfId="57" applyFont="1" applyFill="1" applyBorder="1" applyAlignment="1">
      <alignment horizontal="center" vertical="center" wrapText="1"/>
    </xf>
    <xf numFmtId="168" fontId="7" fillId="0" borderId="2" xfId="106" applyNumberFormat="1" applyFont="1" applyFill="1" applyBorder="1" applyAlignment="1">
      <alignment horizontal="center" vertical="center" wrapText="1"/>
    </xf>
    <xf numFmtId="0" fontId="7" fillId="0" borderId="9" xfId="106" applyNumberFormat="1" applyFont="1" applyFill="1" applyBorder="1" applyAlignment="1">
      <alignment horizontal="center" vertical="center" wrapText="1"/>
    </xf>
    <xf numFmtId="16" fontId="6" fillId="0" borderId="5" xfId="324" applyNumberFormat="1" applyFont="1" applyFill="1" applyBorder="1" applyAlignment="1">
      <alignment horizontal="center" vertical="center" textRotation="90" wrapText="1"/>
    </xf>
    <xf numFmtId="168" fontId="5" fillId="0" borderId="2" xfId="324" applyNumberFormat="1" applyFont="1" applyFill="1" applyBorder="1" applyAlignment="1">
      <alignment horizontal="center" vertical="center" wrapText="1"/>
    </xf>
    <xf numFmtId="0" fontId="6" fillId="0" borderId="5" xfId="324" applyFont="1" applyFill="1" applyBorder="1" applyAlignment="1">
      <alignment horizontal="center" vertical="center" textRotation="90" wrapText="1"/>
    </xf>
    <xf numFmtId="166" fontId="7" fillId="0" borderId="4" xfId="106" applyNumberFormat="1" applyFont="1" applyFill="1" applyBorder="1" applyAlignment="1">
      <alignment horizontal="center" vertical="center" wrapText="1"/>
    </xf>
    <xf numFmtId="0" fontId="6" fillId="0" borderId="4" xfId="106" applyNumberFormat="1" applyFont="1" applyFill="1" applyBorder="1" applyAlignment="1">
      <alignment horizontal="center" vertical="center" wrapText="1"/>
    </xf>
    <xf numFmtId="0" fontId="20" fillId="0" borderId="28" xfId="2" applyFont="1" applyFill="1" applyBorder="1" applyAlignment="1">
      <alignment horizontal="center" vertical="center"/>
    </xf>
    <xf numFmtId="0" fontId="36" fillId="0" borderId="2" xfId="0" applyFont="1" applyFill="1" applyBorder="1" applyAlignment="1">
      <alignment horizontal="center" vertical="center"/>
    </xf>
    <xf numFmtId="2" fontId="36" fillId="0" borderId="2" xfId="0" applyNumberFormat="1" applyFont="1" applyFill="1" applyBorder="1" applyAlignment="1">
      <alignment horizontal="center" vertical="center"/>
    </xf>
    <xf numFmtId="43" fontId="7" fillId="0" borderId="39" xfId="112" applyFont="1" applyFill="1" applyBorder="1" applyAlignment="1">
      <alignment horizontal="center" vertical="center" wrapText="1"/>
    </xf>
    <xf numFmtId="168" fontId="7" fillId="0" borderId="4" xfId="106" applyNumberFormat="1" applyFont="1" applyFill="1" applyBorder="1" applyAlignment="1">
      <alignment vertical="center" wrapText="1"/>
    </xf>
    <xf numFmtId="0" fontId="6" fillId="0" borderId="4" xfId="106" applyNumberFormat="1" applyFont="1" applyFill="1" applyBorder="1" applyAlignment="1">
      <alignment horizontal="left" vertical="center" wrapText="1"/>
    </xf>
    <xf numFmtId="0" fontId="6" fillId="0" borderId="4" xfId="2" applyFont="1" applyFill="1" applyBorder="1" applyAlignment="1">
      <alignment horizontal="center" vertical="center" wrapText="1"/>
    </xf>
    <xf numFmtId="0" fontId="5" fillId="0" borderId="4" xfId="2" applyFont="1" applyFill="1" applyBorder="1" applyAlignment="1">
      <alignment horizontal="center" vertical="center" wrapText="1"/>
    </xf>
    <xf numFmtId="166" fontId="20" fillId="0" borderId="4" xfId="2" applyNumberFormat="1" applyFont="1" applyFill="1" applyBorder="1" applyAlignment="1">
      <alignment horizontal="center" vertical="center"/>
    </xf>
    <xf numFmtId="16" fontId="7" fillId="0" borderId="2" xfId="116" applyNumberFormat="1" applyFont="1" applyFill="1" applyBorder="1" applyAlignment="1">
      <alignment horizontal="center" vertical="center" textRotation="90" wrapText="1"/>
    </xf>
    <xf numFmtId="0" fontId="20" fillId="0" borderId="2" xfId="116" applyFont="1" applyFill="1" applyBorder="1" applyAlignment="1">
      <alignment horizontal="center" vertical="center"/>
    </xf>
    <xf numFmtId="0" fontId="7" fillId="0" borderId="28" xfId="116" applyFont="1" applyFill="1" applyBorder="1" applyAlignment="1">
      <alignment horizontal="center" vertical="center" textRotation="90" wrapText="1"/>
    </xf>
    <xf numFmtId="2" fontId="20" fillId="0" borderId="28" xfId="116" applyNumberFormat="1" applyFont="1" applyFill="1" applyBorder="1" applyAlignment="1">
      <alignment horizontal="center" vertical="center"/>
    </xf>
    <xf numFmtId="0" fontId="30" fillId="0" borderId="19" xfId="0" applyFont="1" applyFill="1" applyBorder="1"/>
    <xf numFmtId="0" fontId="30" fillId="0" borderId="20" xfId="0" applyFont="1" applyFill="1" applyBorder="1"/>
    <xf numFmtId="0" fontId="30" fillId="0" borderId="21" xfId="0" applyFont="1" applyFill="1" applyBorder="1"/>
    <xf numFmtId="166" fontId="7" fillId="0" borderId="39" xfId="2" applyNumberFormat="1" applyFont="1" applyFill="1" applyBorder="1" applyAlignment="1">
      <alignment horizontal="center" vertical="top" wrapText="1"/>
    </xf>
    <xf numFmtId="168" fontId="5" fillId="0" borderId="4" xfId="2" applyNumberFormat="1" applyFont="1" applyFill="1" applyBorder="1" applyAlignment="1">
      <alignment vertical="center" wrapText="1"/>
    </xf>
    <xf numFmtId="168" fontId="6" fillId="0" borderId="4" xfId="106" applyNumberFormat="1" applyFont="1" applyFill="1" applyBorder="1" applyAlignment="1">
      <alignment vertical="center" wrapText="1"/>
    </xf>
    <xf numFmtId="0" fontId="25" fillId="0" borderId="4" xfId="0" applyFont="1" applyFill="1" applyBorder="1" applyAlignment="1">
      <alignment horizontal="left" vertical="center" wrapText="1"/>
    </xf>
    <xf numFmtId="0" fontId="6" fillId="0" borderId="30" xfId="106" applyNumberFormat="1" applyFont="1" applyFill="1" applyBorder="1" applyAlignment="1">
      <alignment horizontal="left" vertical="top" wrapText="1"/>
    </xf>
    <xf numFmtId="0" fontId="7" fillId="0" borderId="28" xfId="106" applyNumberFormat="1" applyFont="1" applyFill="1" applyBorder="1" applyAlignment="1">
      <alignment vertical="center" wrapText="1"/>
    </xf>
    <xf numFmtId="0" fontId="7" fillId="0" borderId="29" xfId="324" applyFont="1" applyFill="1" applyBorder="1" applyAlignment="1">
      <alignment horizontal="center" vertical="center" textRotation="90" wrapText="1"/>
    </xf>
    <xf numFmtId="0" fontId="6" fillId="0" borderId="28" xfId="324" applyFont="1" applyFill="1" applyBorder="1" applyAlignment="1">
      <alignment horizontal="center" vertical="center" wrapText="1"/>
    </xf>
    <xf numFmtId="0" fontId="5" fillId="0" borderId="28" xfId="324" applyFont="1" applyFill="1" applyBorder="1" applyAlignment="1">
      <alignment horizontal="center" vertical="center" wrapText="1"/>
    </xf>
    <xf numFmtId="0" fontId="20" fillId="0" borderId="28" xfId="324" applyFont="1" applyFill="1" applyBorder="1" applyAlignment="1">
      <alignment horizontal="center" vertical="center"/>
    </xf>
    <xf numFmtId="0" fontId="0" fillId="0" borderId="19" xfId="0" applyFill="1" applyBorder="1"/>
    <xf numFmtId="0" fontId="0" fillId="0" borderId="20" xfId="0" applyFill="1" applyBorder="1"/>
    <xf numFmtId="0" fontId="0" fillId="0" borderId="21" xfId="0" applyFill="1" applyBorder="1"/>
    <xf numFmtId="0" fontId="21" fillId="0" borderId="39" xfId="324" applyNumberFormat="1" applyFont="1" applyFill="1" applyBorder="1" applyAlignment="1">
      <alignment horizontal="left" vertical="center" wrapText="1"/>
    </xf>
    <xf numFmtId="0" fontId="7" fillId="0" borderId="39" xfId="324" applyFont="1" applyFill="1" applyBorder="1" applyAlignment="1">
      <alignment vertical="center" wrapText="1"/>
    </xf>
    <xf numFmtId="0" fontId="21" fillId="0" borderId="39" xfId="324" applyFont="1" applyFill="1" applyBorder="1" applyAlignment="1">
      <alignment vertical="center" wrapText="1"/>
    </xf>
    <xf numFmtId="0" fontId="33" fillId="0" borderId="39" xfId="324" applyFont="1" applyFill="1" applyBorder="1" applyAlignment="1">
      <alignment horizontal="center" vertical="center"/>
    </xf>
    <xf numFmtId="168" fontId="7" fillId="0" borderId="28" xfId="106" applyNumberFormat="1" applyFont="1" applyFill="1" applyBorder="1" applyAlignment="1">
      <alignment vertical="center" wrapText="1"/>
    </xf>
    <xf numFmtId="166" fontId="33" fillId="0" borderId="28" xfId="2" applyNumberFormat="1" applyFont="1" applyFill="1" applyBorder="1" applyAlignment="1">
      <alignment horizontal="center" vertical="center" wrapText="1"/>
    </xf>
    <xf numFmtId="0" fontId="20" fillId="0" borderId="28" xfId="2" applyFont="1" applyFill="1" applyBorder="1" applyAlignment="1">
      <alignment horizontal="center" vertical="center" wrapText="1"/>
    </xf>
    <xf numFmtId="0" fontId="5" fillId="0" borderId="4" xfId="2" applyNumberFormat="1" applyFont="1" applyFill="1" applyBorder="1" applyAlignment="1">
      <alignment horizontal="left" vertical="center" wrapText="1"/>
    </xf>
    <xf numFmtId="0" fontId="5" fillId="0" borderId="4" xfId="2" applyNumberFormat="1" applyFont="1" applyFill="1" applyBorder="1" applyAlignment="1">
      <alignment horizontal="center" vertical="center" wrapText="1"/>
    </xf>
    <xf numFmtId="1" fontId="20" fillId="0" borderId="30" xfId="2" applyNumberFormat="1" applyFont="1" applyFill="1" applyBorder="1" applyAlignment="1">
      <alignment horizontal="center" vertical="center"/>
    </xf>
    <xf numFmtId="0" fontId="20" fillId="0" borderId="9" xfId="2" applyFont="1" applyFill="1" applyBorder="1" applyAlignment="1">
      <alignment horizontal="center" vertical="center"/>
    </xf>
    <xf numFmtId="166" fontId="20" fillId="0" borderId="9" xfId="2" applyNumberFormat="1" applyFont="1" applyFill="1" applyBorder="1" applyAlignment="1">
      <alignment horizontal="center" vertical="center"/>
    </xf>
    <xf numFmtId="1" fontId="20" fillId="0" borderId="9" xfId="2" applyNumberFormat="1" applyFont="1" applyFill="1" applyBorder="1" applyAlignment="1">
      <alignment horizontal="center" vertical="center"/>
    </xf>
    <xf numFmtId="173" fontId="20" fillId="0" borderId="9" xfId="2" applyNumberFormat="1" applyFont="1" applyFill="1" applyBorder="1" applyAlignment="1">
      <alignment horizontal="center" vertical="center"/>
    </xf>
    <xf numFmtId="0" fontId="6" fillId="0" borderId="13" xfId="2" applyFont="1" applyFill="1" applyBorder="1" applyAlignment="1">
      <alignment horizontal="center" vertical="center" wrapText="1"/>
    </xf>
    <xf numFmtId="1" fontId="20" fillId="0" borderId="2" xfId="2" applyNumberFormat="1" applyFont="1" applyFill="1" applyBorder="1" applyAlignment="1">
      <alignment horizontal="center" vertical="center"/>
    </xf>
    <xf numFmtId="1" fontId="6" fillId="0" borderId="2" xfId="2" applyNumberFormat="1" applyFont="1" applyFill="1" applyBorder="1" applyAlignment="1">
      <alignment horizontal="center" vertical="center" wrapText="1"/>
    </xf>
    <xf numFmtId="1" fontId="5" fillId="0" borderId="2" xfId="2" applyNumberFormat="1" applyFont="1" applyFill="1" applyBorder="1" applyAlignment="1">
      <alignment horizontal="center" vertical="center" wrapText="1"/>
    </xf>
    <xf numFmtId="1" fontId="30" fillId="0" borderId="2" xfId="0" applyNumberFormat="1" applyFont="1" applyFill="1" applyBorder="1" applyAlignment="1">
      <alignment horizontal="center" vertical="center"/>
    </xf>
    <xf numFmtId="176" fontId="6" fillId="0" borderId="2" xfId="2" applyNumberFormat="1" applyFont="1" applyFill="1" applyBorder="1" applyAlignment="1">
      <alignment horizontal="center" vertical="center" wrapText="1"/>
    </xf>
    <xf numFmtId="2" fontId="5" fillId="0" borderId="2" xfId="2" applyNumberFormat="1" applyFont="1" applyFill="1" applyBorder="1" applyAlignment="1">
      <alignment horizontal="center" vertical="center" wrapText="1"/>
    </xf>
    <xf numFmtId="2" fontId="6" fillId="0" borderId="2" xfId="2" applyNumberFormat="1" applyFont="1" applyFill="1" applyBorder="1" applyAlignment="1">
      <alignment horizontal="center" vertical="center" wrapText="1"/>
    </xf>
    <xf numFmtId="176" fontId="5" fillId="0" borderId="2" xfId="2" applyNumberFormat="1" applyFont="1" applyFill="1" applyBorder="1" applyAlignment="1">
      <alignment horizontal="center" vertical="center" wrapText="1"/>
    </xf>
    <xf numFmtId="2" fontId="20" fillId="0" borderId="2" xfId="2" applyNumberFormat="1" applyFont="1" applyFill="1" applyBorder="1" applyAlignment="1">
      <alignment horizontal="center" vertical="center"/>
    </xf>
    <xf numFmtId="2" fontId="20" fillId="0" borderId="28" xfId="2" applyNumberFormat="1" applyFont="1" applyFill="1" applyBorder="1" applyAlignment="1">
      <alignment horizontal="center" vertical="center"/>
    </xf>
    <xf numFmtId="166" fontId="20" fillId="0" borderId="8" xfId="2" applyNumberFormat="1" applyFont="1" applyFill="1" applyBorder="1" applyAlignment="1">
      <alignment horizontal="center" vertical="center"/>
    </xf>
    <xf numFmtId="2" fontId="21" fillId="0" borderId="39" xfId="2" applyNumberFormat="1" applyFont="1" applyFill="1" applyBorder="1" applyAlignment="1">
      <alignment horizontal="center" vertical="center" wrapText="1"/>
    </xf>
    <xf numFmtId="177" fontId="5" fillId="0" borderId="2" xfId="2" applyNumberFormat="1" applyFont="1" applyFill="1" applyBorder="1" applyAlignment="1">
      <alignment horizontal="center" vertical="center" wrapText="1"/>
    </xf>
    <xf numFmtId="178" fontId="5" fillId="0" borderId="2" xfId="2" applyNumberFormat="1" applyFont="1" applyFill="1" applyBorder="1" applyAlignment="1">
      <alignment horizontal="center" vertical="center" wrapText="1"/>
    </xf>
    <xf numFmtId="2" fontId="30" fillId="0" borderId="5" xfId="0" applyNumberFormat="1" applyFont="1" applyFill="1" applyBorder="1" applyAlignment="1">
      <alignment horizontal="center" vertical="center"/>
    </xf>
    <xf numFmtId="2" fontId="5" fillId="0" borderId="5" xfId="57" applyNumberFormat="1" applyFont="1" applyFill="1" applyBorder="1" applyAlignment="1">
      <alignment horizontal="center" vertical="center" wrapText="1"/>
    </xf>
    <xf numFmtId="165" fontId="7" fillId="0" borderId="28" xfId="106" applyNumberFormat="1" applyFont="1" applyFill="1" applyBorder="1" applyAlignment="1">
      <alignment horizontal="center" vertical="center" wrapText="1"/>
    </xf>
    <xf numFmtId="0" fontId="24" fillId="0" borderId="0" xfId="0" applyFont="1" applyBorder="1" applyAlignment="1">
      <alignment horizontal="center" vertical="center" wrapText="1"/>
    </xf>
    <xf numFmtId="2" fontId="20" fillId="0" borderId="2" xfId="2" applyNumberFormat="1" applyFont="1" applyFill="1" applyBorder="1" applyAlignment="1">
      <alignment horizontal="center" vertical="center" wrapText="1"/>
    </xf>
    <xf numFmtId="0" fontId="7" fillId="0" borderId="14" xfId="116" applyFont="1" applyFill="1" applyBorder="1" applyAlignment="1">
      <alignment horizontal="center" vertical="center" textRotation="90" wrapText="1"/>
    </xf>
    <xf numFmtId="0" fontId="7" fillId="0" borderId="0" xfId="116" applyFont="1" applyFill="1" applyBorder="1" applyAlignment="1">
      <alignment horizontal="center" vertical="center" textRotation="90" wrapText="1"/>
    </xf>
    <xf numFmtId="0" fontId="7" fillId="0" borderId="15" xfId="116" applyFont="1" applyFill="1" applyBorder="1" applyAlignment="1">
      <alignment horizontal="center" vertical="center" textRotation="90" wrapText="1"/>
    </xf>
    <xf numFmtId="0" fontId="39" fillId="0" borderId="0" xfId="0" applyFont="1" applyBorder="1" applyAlignment="1">
      <alignment horizontal="center" vertical="center"/>
    </xf>
    <xf numFmtId="0" fontId="22" fillId="0" borderId="0" xfId="116" applyFont="1" applyFill="1" applyBorder="1" applyAlignment="1">
      <alignment horizontal="center" vertical="center" wrapText="1"/>
    </xf>
    <xf numFmtId="0" fontId="7" fillId="0" borderId="0" xfId="106" applyNumberFormat="1" applyFont="1" applyFill="1" applyBorder="1" applyAlignment="1">
      <alignment vertical="center" wrapText="1"/>
    </xf>
    <xf numFmtId="0" fontId="21" fillId="0" borderId="0" xfId="57" applyFont="1" applyFill="1" applyBorder="1" applyAlignment="1">
      <alignment vertical="center" wrapText="1"/>
    </xf>
    <xf numFmtId="166" fontId="24" fillId="0" borderId="0" xfId="0" applyNumberFormat="1" applyFont="1" applyBorder="1" applyAlignment="1">
      <alignment horizontal="center" vertical="center" wrapText="1"/>
    </xf>
    <xf numFmtId="0" fontId="6" fillId="0" borderId="23" xfId="106" applyNumberFormat="1" applyFont="1" applyFill="1" applyBorder="1" applyAlignment="1">
      <alignment vertical="top" wrapText="1"/>
    </xf>
    <xf numFmtId="0" fontId="6" fillId="0" borderId="24" xfId="106" applyNumberFormat="1" applyFont="1" applyFill="1" applyBorder="1" applyAlignment="1">
      <alignment vertical="top" wrapText="1"/>
    </xf>
    <xf numFmtId="0" fontId="6" fillId="0" borderId="25" xfId="106" applyNumberFormat="1" applyFont="1" applyFill="1" applyBorder="1" applyAlignment="1">
      <alignment vertical="top" wrapText="1"/>
    </xf>
    <xf numFmtId="0" fontId="0" fillId="0" borderId="0" xfId="0"/>
    <xf numFmtId="166" fontId="49" fillId="0" borderId="2" xfId="116" applyNumberFormat="1" applyFont="1" applyFill="1" applyBorder="1" applyAlignment="1">
      <alignment horizontal="center" vertical="center" wrapText="1"/>
    </xf>
    <xf numFmtId="0" fontId="7" fillId="0" borderId="49" xfId="106" applyNumberFormat="1" applyFont="1" applyFill="1" applyBorder="1" applyAlignment="1">
      <alignment horizontal="center" vertical="center" wrapText="1"/>
    </xf>
    <xf numFmtId="0" fontId="7" fillId="0" borderId="48" xfId="106" applyNumberFormat="1" applyFont="1" applyFill="1" applyBorder="1" applyAlignment="1">
      <alignment horizontal="center" vertical="center" wrapText="1"/>
    </xf>
    <xf numFmtId="0" fontId="7" fillId="0" borderId="47" xfId="106" applyNumberFormat="1" applyFont="1" applyFill="1" applyBorder="1" applyAlignment="1">
      <alignment horizontal="center" vertical="center" wrapText="1"/>
    </xf>
    <xf numFmtId="166" fontId="31" fillId="0" borderId="0" xfId="116" applyNumberFormat="1" applyFont="1" applyFill="1" applyBorder="1" applyAlignment="1">
      <alignment horizontal="center" vertical="center"/>
    </xf>
    <xf numFmtId="0" fontId="22" fillId="0" borderId="0" xfId="116" applyFont="1" applyFill="1" applyBorder="1" applyAlignment="1">
      <alignment vertical="center" wrapText="1"/>
    </xf>
    <xf numFmtId="2" fontId="7" fillId="0" borderId="34" xfId="2" applyNumberFormat="1" applyFont="1" applyFill="1" applyBorder="1" applyAlignment="1">
      <alignment horizontal="center" vertical="top" wrapText="1"/>
    </xf>
    <xf numFmtId="176" fontId="30" fillId="0" borderId="2" xfId="0" applyNumberFormat="1" applyFont="1" applyFill="1" applyBorder="1" applyAlignment="1">
      <alignment horizontal="center" vertical="center"/>
    </xf>
    <xf numFmtId="4" fontId="7" fillId="0" borderId="30" xfId="106" applyNumberFormat="1" applyFont="1" applyFill="1" applyBorder="1" applyAlignment="1">
      <alignment horizontal="center" vertical="center" wrapText="1"/>
    </xf>
    <xf numFmtId="4" fontId="7" fillId="0" borderId="20" xfId="2" applyNumberFormat="1" applyFont="1" applyFill="1" applyBorder="1" applyAlignment="1">
      <alignment horizontal="center" vertical="center" wrapText="1"/>
    </xf>
    <xf numFmtId="0" fontId="5" fillId="0" borderId="2" xfId="57" applyFont="1" applyFill="1" applyBorder="1" applyAlignment="1">
      <alignment horizontal="left" vertical="top" wrapText="1"/>
    </xf>
    <xf numFmtId="181" fontId="7" fillId="0" borderId="11" xfId="106" applyNumberFormat="1" applyFont="1" applyFill="1" applyBorder="1" applyAlignment="1">
      <alignment horizontal="center" vertical="center" wrapText="1"/>
    </xf>
    <xf numFmtId="1" fontId="48" fillId="0" borderId="28" xfId="116" applyNumberFormat="1" applyFont="1" applyFill="1" applyBorder="1" applyAlignment="1">
      <alignment horizontal="center" vertical="center" wrapText="1"/>
    </xf>
    <xf numFmtId="166" fontId="7" fillId="0" borderId="55" xfId="2" applyNumberFormat="1" applyFont="1" applyFill="1" applyBorder="1" applyAlignment="1">
      <alignment horizontal="center" vertical="center" wrapText="1"/>
    </xf>
    <xf numFmtId="0" fontId="7" fillId="0" borderId="4" xfId="116" applyFont="1" applyFill="1" applyBorder="1" applyAlignment="1">
      <alignment horizontal="center" vertical="center" textRotation="90" wrapText="1"/>
    </xf>
    <xf numFmtId="0" fontId="7" fillId="0" borderId="2" xfId="116" applyFont="1" applyFill="1" applyBorder="1" applyAlignment="1">
      <alignment vertical="center" textRotation="90" wrapText="1"/>
    </xf>
    <xf numFmtId="1" fontId="7" fillId="0" borderId="2" xfId="116" applyNumberFormat="1" applyFont="1" applyFill="1" applyBorder="1" applyAlignment="1">
      <alignment horizontal="center" vertical="center" textRotation="90" wrapText="1"/>
    </xf>
    <xf numFmtId="182" fontId="5" fillId="0" borderId="28" xfId="2" applyNumberFormat="1" applyFont="1" applyFill="1" applyBorder="1" applyAlignment="1">
      <alignment horizontal="center" vertical="center" wrapText="1"/>
    </xf>
    <xf numFmtId="166" fontId="7" fillId="0" borderId="8" xfId="2" applyNumberFormat="1" applyFont="1" applyFill="1" applyBorder="1" applyAlignment="1">
      <alignment horizontal="center" vertical="center" wrapText="1"/>
    </xf>
    <xf numFmtId="183" fontId="5" fillId="0" borderId="2" xfId="2" applyNumberFormat="1" applyFont="1" applyFill="1" applyBorder="1" applyAlignment="1">
      <alignment horizontal="center" vertical="center" wrapText="1"/>
    </xf>
    <xf numFmtId="1" fontId="6" fillId="0" borderId="28" xfId="106" applyNumberFormat="1" applyFont="1" applyFill="1" applyBorder="1" applyAlignment="1">
      <alignment horizontal="center" vertical="center" wrapText="1"/>
    </xf>
    <xf numFmtId="1" fontId="33" fillId="0" borderId="39" xfId="2" applyNumberFormat="1" applyFont="1" applyFill="1" applyBorder="1" applyAlignment="1">
      <alignment horizontal="center" vertical="center"/>
    </xf>
    <xf numFmtId="0" fontId="6" fillId="0" borderId="2" xfId="57" applyFont="1" applyFill="1" applyBorder="1" applyAlignment="1">
      <alignment horizontal="center" vertical="center" wrapText="1"/>
    </xf>
    <xf numFmtId="0" fontId="6" fillId="0" borderId="2" xfId="106" applyNumberFormat="1" applyFont="1" applyFill="1" applyBorder="1" applyAlignment="1">
      <alignment horizontal="left" vertical="top" wrapText="1"/>
    </xf>
    <xf numFmtId="0" fontId="7" fillId="0" borderId="23" xfId="116" applyFont="1" applyFill="1" applyBorder="1" applyAlignment="1">
      <alignment horizontal="center" vertical="center" textRotation="90" wrapText="1"/>
    </xf>
    <xf numFmtId="0" fontId="7" fillId="0" borderId="24" xfId="116" applyFont="1" applyFill="1" applyBorder="1" applyAlignment="1">
      <alignment horizontal="center" vertical="center" textRotation="90" wrapText="1"/>
    </xf>
    <xf numFmtId="0" fontId="7" fillId="0" borderId="25" xfId="116" applyFont="1" applyFill="1" applyBorder="1" applyAlignment="1">
      <alignment horizontal="center" vertical="center" textRotation="90" wrapText="1"/>
    </xf>
    <xf numFmtId="0" fontId="39" fillId="0" borderId="26" xfId="0" applyFont="1" applyBorder="1" applyAlignment="1">
      <alignment horizontal="center" vertical="center"/>
    </xf>
    <xf numFmtId="0" fontId="39" fillId="0" borderId="32" xfId="0" applyFont="1" applyBorder="1" applyAlignment="1">
      <alignment horizontal="center" vertical="center"/>
    </xf>
    <xf numFmtId="0" fontId="39" fillId="0" borderId="35" xfId="0" applyFont="1" applyBorder="1" applyAlignment="1">
      <alignment horizontal="center" vertical="center"/>
    </xf>
    <xf numFmtId="0" fontId="39" fillId="0" borderId="56" xfId="0" applyFont="1" applyBorder="1" applyAlignment="1">
      <alignment horizontal="center" vertical="center"/>
    </xf>
    <xf numFmtId="0" fontId="39" fillId="0" borderId="44" xfId="0" applyFont="1" applyBorder="1" applyAlignment="1">
      <alignment horizontal="center" vertical="center"/>
    </xf>
    <xf numFmtId="0" fontId="39" fillId="0" borderId="50" xfId="0" applyFont="1" applyBorder="1" applyAlignment="1">
      <alignment horizontal="center" vertical="center"/>
    </xf>
    <xf numFmtId="0" fontId="38" fillId="0" borderId="37" xfId="0" applyFont="1" applyBorder="1" applyAlignment="1">
      <alignment horizontal="center" vertical="center"/>
    </xf>
    <xf numFmtId="0" fontId="38" fillId="0" borderId="38" xfId="0" applyFont="1" applyBorder="1" applyAlignment="1">
      <alignment horizontal="center" vertical="center"/>
    </xf>
    <xf numFmtId="0" fontId="38" fillId="0" borderId="45" xfId="0" applyFont="1" applyBorder="1" applyAlignment="1">
      <alignment horizontal="center" vertical="center"/>
    </xf>
    <xf numFmtId="0" fontId="21" fillId="0" borderId="19" xfId="2" applyNumberFormat="1" applyFont="1" applyFill="1" applyBorder="1" applyAlignment="1">
      <alignment horizontal="left" vertical="center" wrapText="1"/>
    </xf>
    <xf numFmtId="0" fontId="21" fillId="0" borderId="20" xfId="2" applyNumberFormat="1" applyFont="1" applyFill="1" applyBorder="1" applyAlignment="1">
      <alignment horizontal="left" vertical="center" wrapText="1"/>
    </xf>
    <xf numFmtId="0" fontId="21" fillId="0" borderId="21" xfId="2" applyNumberFormat="1" applyFont="1" applyFill="1" applyBorder="1" applyAlignment="1">
      <alignment horizontal="left" vertical="center" wrapText="1"/>
    </xf>
    <xf numFmtId="0" fontId="6" fillId="0" borderId="14" xfId="106" applyNumberFormat="1" applyFont="1" applyFill="1" applyBorder="1" applyAlignment="1">
      <alignment horizontal="left" vertical="top" wrapText="1"/>
    </xf>
    <xf numFmtId="0" fontId="6" fillId="0" borderId="0" xfId="106" applyNumberFormat="1" applyFont="1" applyFill="1" applyBorder="1" applyAlignment="1">
      <alignment horizontal="left" vertical="top" wrapText="1"/>
    </xf>
    <xf numFmtId="0" fontId="6" fillId="0" borderId="15" xfId="106" applyNumberFormat="1" applyFont="1" applyFill="1" applyBorder="1" applyAlignment="1">
      <alignment horizontal="left" vertical="top" wrapText="1"/>
    </xf>
    <xf numFmtId="0" fontId="5" fillId="0" borderId="6" xfId="2" applyNumberFormat="1" applyFont="1" applyFill="1" applyBorder="1" applyAlignment="1">
      <alignment horizontal="center" vertical="top" wrapText="1"/>
    </xf>
    <xf numFmtId="0" fontId="5" fillId="0" borderId="7" xfId="2" applyNumberFormat="1" applyFont="1" applyFill="1" applyBorder="1" applyAlignment="1">
      <alignment horizontal="center" vertical="top" wrapText="1"/>
    </xf>
    <xf numFmtId="0" fontId="5" fillId="0" borderId="8" xfId="2" applyNumberFormat="1" applyFont="1" applyFill="1" applyBorder="1" applyAlignment="1">
      <alignment horizontal="center" vertical="top" wrapText="1"/>
    </xf>
    <xf numFmtId="0" fontId="5" fillId="0" borderId="14" xfId="2" applyNumberFormat="1" applyFont="1" applyFill="1" applyBorder="1" applyAlignment="1">
      <alignment horizontal="center" vertical="top" wrapText="1"/>
    </xf>
    <xf numFmtId="0" fontId="5" fillId="0" borderId="0" xfId="2" applyNumberFormat="1" applyFont="1" applyFill="1" applyBorder="1" applyAlignment="1">
      <alignment horizontal="center" vertical="top" wrapText="1"/>
    </xf>
    <xf numFmtId="0" fontId="5" fillId="0" borderId="15" xfId="2" applyNumberFormat="1" applyFont="1" applyFill="1" applyBorder="1" applyAlignment="1">
      <alignment horizontal="center" vertical="top" wrapText="1"/>
    </xf>
    <xf numFmtId="0" fontId="34" fillId="0" borderId="19" xfId="0" applyFont="1" applyFill="1" applyBorder="1" applyAlignment="1">
      <alignment horizontal="center"/>
    </xf>
    <xf numFmtId="0" fontId="34" fillId="0" borderId="20" xfId="0" applyFont="1" applyFill="1" applyBorder="1" applyAlignment="1">
      <alignment horizontal="center"/>
    </xf>
    <xf numFmtId="0" fontId="34" fillId="0" borderId="21" xfId="0" applyFont="1" applyFill="1" applyBorder="1" applyAlignment="1">
      <alignment horizontal="center"/>
    </xf>
    <xf numFmtId="0" fontId="36" fillId="0" borderId="6" xfId="0" applyFont="1" applyFill="1" applyBorder="1" applyAlignment="1">
      <alignment horizontal="center"/>
    </xf>
    <xf numFmtId="0" fontId="36" fillId="0" borderId="7" xfId="0" applyFont="1" applyFill="1" applyBorder="1" applyAlignment="1">
      <alignment horizontal="center"/>
    </xf>
    <xf numFmtId="0" fontId="36" fillId="0" borderId="8" xfId="0" applyFont="1" applyFill="1" applyBorder="1" applyAlignment="1">
      <alignment horizontal="center"/>
    </xf>
    <xf numFmtId="0" fontId="36" fillId="0" borderId="14" xfId="0" applyFont="1" applyFill="1" applyBorder="1" applyAlignment="1">
      <alignment horizontal="center"/>
    </xf>
    <xf numFmtId="0" fontId="36" fillId="0" borderId="0" xfId="0" applyFont="1" applyFill="1" applyBorder="1" applyAlignment="1">
      <alignment horizontal="center"/>
    </xf>
    <xf numFmtId="0" fontId="21" fillId="0" borderId="52" xfId="57" applyFont="1" applyFill="1" applyBorder="1" applyAlignment="1">
      <alignment horizontal="left" vertical="center" wrapText="1"/>
    </xf>
    <xf numFmtId="0" fontId="21" fillId="0" borderId="53" xfId="57" applyFont="1" applyFill="1" applyBorder="1" applyAlignment="1">
      <alignment horizontal="left" vertical="center" wrapText="1"/>
    </xf>
    <xf numFmtId="0" fontId="21" fillId="0" borderId="54" xfId="57" applyFont="1" applyFill="1" applyBorder="1" applyAlignment="1">
      <alignment horizontal="left" vertical="center" wrapText="1"/>
    </xf>
    <xf numFmtId="0" fontId="38" fillId="0" borderId="26" xfId="0" applyFont="1" applyBorder="1" applyAlignment="1">
      <alignment horizontal="center" vertical="center"/>
    </xf>
    <xf numFmtId="0" fontId="38" fillId="0" borderId="32" xfId="0" applyFont="1" applyBorder="1" applyAlignment="1">
      <alignment horizontal="center" vertical="center"/>
    </xf>
    <xf numFmtId="0" fontId="38" fillId="0" borderId="35" xfId="0" applyFont="1" applyBorder="1" applyAlignment="1">
      <alignment horizontal="center" vertical="center"/>
    </xf>
    <xf numFmtId="0" fontId="6" fillId="0" borderId="6" xfId="106" applyNumberFormat="1" applyFont="1" applyFill="1" applyBorder="1" applyAlignment="1">
      <alignment horizontal="left" vertical="top" wrapText="1"/>
    </xf>
    <xf numFmtId="0" fontId="6" fillId="0" borderId="7" xfId="106" applyNumberFormat="1" applyFont="1" applyFill="1" applyBorder="1" applyAlignment="1">
      <alignment horizontal="left" vertical="top" wrapText="1"/>
    </xf>
    <xf numFmtId="0" fontId="6" fillId="0" borderId="8" xfId="106" applyNumberFormat="1" applyFont="1" applyFill="1" applyBorder="1" applyAlignment="1">
      <alignment horizontal="left" vertical="top" wrapText="1"/>
    </xf>
    <xf numFmtId="0" fontId="6" fillId="0" borderId="23" xfId="106" applyNumberFormat="1" applyFont="1" applyFill="1" applyBorder="1" applyAlignment="1">
      <alignment horizontal="left" vertical="top" wrapText="1"/>
    </xf>
    <xf numFmtId="0" fontId="6" fillId="0" borderId="24" xfId="106" applyNumberFormat="1" applyFont="1" applyFill="1" applyBorder="1" applyAlignment="1">
      <alignment horizontal="left" vertical="top" wrapText="1"/>
    </xf>
    <xf numFmtId="0" fontId="6" fillId="0" borderId="25" xfId="106" applyNumberFormat="1" applyFont="1" applyFill="1" applyBorder="1" applyAlignment="1">
      <alignment horizontal="left" vertical="top" wrapText="1"/>
    </xf>
    <xf numFmtId="0" fontId="21" fillId="0" borderId="3" xfId="2" applyFont="1" applyFill="1" applyBorder="1" applyAlignment="1">
      <alignment horizontal="center" vertical="center" wrapText="1"/>
    </xf>
    <xf numFmtId="0" fontId="6" fillId="0" borderId="11" xfId="106" applyNumberFormat="1" applyFont="1" applyFill="1" applyBorder="1" applyAlignment="1">
      <alignment horizontal="left" vertical="top" wrapText="1"/>
    </xf>
    <xf numFmtId="0" fontId="6" fillId="0" borderId="12" xfId="106" applyNumberFormat="1" applyFont="1" applyFill="1" applyBorder="1" applyAlignment="1">
      <alignment horizontal="left" vertical="top" wrapText="1"/>
    </xf>
    <xf numFmtId="0" fontId="6" fillId="0" borderId="13" xfId="106" applyNumberFormat="1" applyFont="1" applyFill="1" applyBorder="1" applyAlignment="1">
      <alignment horizontal="left" vertical="top" wrapText="1"/>
    </xf>
    <xf numFmtId="0" fontId="30" fillId="0" borderId="2" xfId="0" applyFont="1" applyFill="1" applyBorder="1" applyAlignment="1">
      <alignment horizontal="center"/>
    </xf>
    <xf numFmtId="0" fontId="30" fillId="0" borderId="39" xfId="0" applyFont="1" applyFill="1" applyBorder="1" applyAlignment="1">
      <alignment horizontal="center"/>
    </xf>
    <xf numFmtId="0" fontId="7" fillId="0" borderId="6" xfId="116" applyFont="1" applyFill="1" applyBorder="1" applyAlignment="1">
      <alignment horizontal="center" vertical="center" textRotation="90" wrapText="1"/>
    </xf>
    <xf numFmtId="0" fontId="7" fillId="0" borderId="7" xfId="116" applyFont="1" applyFill="1" applyBorder="1" applyAlignment="1">
      <alignment horizontal="center" vertical="center" textRotation="90" wrapText="1"/>
    </xf>
    <xf numFmtId="0" fontId="7" fillId="0" borderId="8" xfId="116" applyFont="1" applyFill="1" applyBorder="1" applyAlignment="1">
      <alignment horizontal="center" vertical="center" textRotation="90" wrapText="1"/>
    </xf>
    <xf numFmtId="0" fontId="7" fillId="0" borderId="23" xfId="116" applyFont="1" applyFill="1" applyBorder="1" applyAlignment="1">
      <alignment horizontal="center" vertical="center" textRotation="90" wrapText="1"/>
    </xf>
    <xf numFmtId="0" fontId="7" fillId="0" borderId="24" xfId="116" applyFont="1" applyFill="1" applyBorder="1" applyAlignment="1">
      <alignment horizontal="center" vertical="center" textRotation="90" wrapText="1"/>
    </xf>
    <xf numFmtId="0" fontId="7" fillId="0" borderId="25" xfId="116" applyFont="1" applyFill="1" applyBorder="1" applyAlignment="1">
      <alignment horizontal="center" vertical="center" textRotation="90" wrapText="1"/>
    </xf>
    <xf numFmtId="0" fontId="21" fillId="0" borderId="26" xfId="2" applyFont="1" applyFill="1" applyBorder="1" applyAlignment="1">
      <alignment horizontal="center" vertical="center" wrapText="1"/>
    </xf>
    <xf numFmtId="0" fontId="21" fillId="0" borderId="32" xfId="2" applyFont="1" applyFill="1" applyBorder="1" applyAlignment="1">
      <alignment horizontal="center" vertical="center" wrapText="1"/>
    </xf>
    <xf numFmtId="0" fontId="21" fillId="0" borderId="35" xfId="2" applyFont="1" applyFill="1" applyBorder="1" applyAlignment="1">
      <alignment horizontal="center" vertical="center" wrapText="1"/>
    </xf>
    <xf numFmtId="0" fontId="0" fillId="0" borderId="6" xfId="0" applyFill="1" applyBorder="1" applyAlignment="1">
      <alignment horizontal="center"/>
    </xf>
    <xf numFmtId="0" fontId="0" fillId="0" borderId="7" xfId="0" applyFill="1" applyBorder="1" applyAlignment="1">
      <alignment horizontal="center"/>
    </xf>
    <xf numFmtId="0" fontId="0" fillId="0" borderId="8" xfId="0" applyFill="1" applyBorder="1" applyAlignment="1">
      <alignment horizontal="center"/>
    </xf>
    <xf numFmtId="0" fontId="0" fillId="0" borderId="14" xfId="0" applyFill="1" applyBorder="1" applyAlignment="1">
      <alignment horizontal="center"/>
    </xf>
    <xf numFmtId="0" fontId="0" fillId="0" borderId="0" xfId="0" applyFill="1" applyBorder="1" applyAlignment="1">
      <alignment horizontal="center"/>
    </xf>
    <xf numFmtId="0" fontId="0" fillId="0" borderId="15" xfId="0" applyFill="1" applyBorder="1" applyAlignment="1">
      <alignment horizontal="center"/>
    </xf>
    <xf numFmtId="0" fontId="0" fillId="0" borderId="23" xfId="0" applyFill="1" applyBorder="1" applyAlignment="1">
      <alignment horizontal="center"/>
    </xf>
    <xf numFmtId="0" fontId="0" fillId="0" borderId="24" xfId="0" applyFill="1" applyBorder="1" applyAlignment="1">
      <alignment horizontal="center"/>
    </xf>
    <xf numFmtId="0" fontId="0" fillId="0" borderId="25" xfId="0" applyFill="1" applyBorder="1" applyAlignment="1">
      <alignment horizontal="center"/>
    </xf>
    <xf numFmtId="0" fontId="21" fillId="0" borderId="19" xfId="57" applyFont="1" applyFill="1" applyBorder="1" applyAlignment="1">
      <alignment horizontal="left" vertical="center" wrapText="1"/>
    </xf>
    <xf numFmtId="0" fontId="21" fillId="0" borderId="20" xfId="57" applyFont="1" applyFill="1" applyBorder="1" applyAlignment="1">
      <alignment horizontal="left" vertical="center" wrapText="1"/>
    </xf>
    <xf numFmtId="0" fontId="21" fillId="0" borderId="21" xfId="57" applyFont="1" applyFill="1" applyBorder="1" applyAlignment="1">
      <alignment horizontal="left" vertical="center" wrapText="1"/>
    </xf>
    <xf numFmtId="0" fontId="6" fillId="0" borderId="6" xfId="106" applyNumberFormat="1" applyFont="1" applyFill="1" applyBorder="1" applyAlignment="1">
      <alignment vertical="top" wrapText="1"/>
    </xf>
    <xf numFmtId="0" fontId="6" fillId="0" borderId="7" xfId="106" applyNumberFormat="1" applyFont="1" applyFill="1" applyBorder="1" applyAlignment="1">
      <alignment vertical="top" wrapText="1"/>
    </xf>
    <xf numFmtId="0" fontId="6" fillId="0" borderId="8" xfId="106" applyNumberFormat="1" applyFont="1" applyFill="1" applyBorder="1" applyAlignment="1">
      <alignment vertical="top" wrapText="1"/>
    </xf>
    <xf numFmtId="0" fontId="6" fillId="0" borderId="14" xfId="106" applyNumberFormat="1" applyFont="1" applyFill="1" applyBorder="1" applyAlignment="1">
      <alignment vertical="top" wrapText="1"/>
    </xf>
    <xf numFmtId="0" fontId="6" fillId="0" borderId="0" xfId="106" applyNumberFormat="1" applyFont="1" applyFill="1" applyBorder="1" applyAlignment="1">
      <alignment vertical="top" wrapText="1"/>
    </xf>
    <xf numFmtId="0" fontId="6" fillId="0" borderId="15" xfId="106" applyNumberFormat="1" applyFont="1" applyFill="1" applyBorder="1" applyAlignment="1">
      <alignment vertical="top" wrapText="1"/>
    </xf>
    <xf numFmtId="0" fontId="6" fillId="0" borderId="23" xfId="106" applyNumberFormat="1" applyFont="1" applyFill="1" applyBorder="1" applyAlignment="1">
      <alignment vertical="top" wrapText="1"/>
    </xf>
    <xf numFmtId="0" fontId="6" fillId="0" borderId="24" xfId="106" applyNumberFormat="1" applyFont="1" applyFill="1" applyBorder="1" applyAlignment="1">
      <alignment vertical="top" wrapText="1"/>
    </xf>
    <xf numFmtId="0" fontId="6" fillId="0" borderId="25" xfId="106" applyNumberFormat="1" applyFont="1" applyFill="1" applyBorder="1" applyAlignment="1">
      <alignment vertical="top" wrapText="1"/>
    </xf>
    <xf numFmtId="0" fontId="30" fillId="0" borderId="6" xfId="0" applyFont="1" applyFill="1" applyBorder="1" applyAlignment="1">
      <alignment horizontal="center"/>
    </xf>
    <xf numFmtId="0" fontId="30" fillId="0" borderId="7" xfId="0" applyFont="1" applyFill="1" applyBorder="1" applyAlignment="1">
      <alignment horizontal="center"/>
    </xf>
    <xf numFmtId="0" fontId="30" fillId="0" borderId="8" xfId="0" applyFont="1" applyFill="1" applyBorder="1" applyAlignment="1">
      <alignment horizontal="center"/>
    </xf>
    <xf numFmtId="0" fontId="30" fillId="0" borderId="14" xfId="0" applyFont="1" applyFill="1" applyBorder="1" applyAlignment="1">
      <alignment horizontal="center"/>
    </xf>
    <xf numFmtId="0" fontId="30" fillId="0" borderId="0" xfId="0" applyFont="1" applyFill="1" applyBorder="1" applyAlignment="1">
      <alignment horizontal="center"/>
    </xf>
    <xf numFmtId="0" fontId="30" fillId="0" borderId="15" xfId="0" applyFont="1" applyFill="1" applyBorder="1" applyAlignment="1">
      <alignment horizontal="center"/>
    </xf>
    <xf numFmtId="0" fontId="30" fillId="0" borderId="23" xfId="0" applyFont="1" applyFill="1" applyBorder="1" applyAlignment="1">
      <alignment horizontal="center"/>
    </xf>
    <xf numFmtId="0" fontId="30" fillId="0" borderId="24" xfId="0" applyFont="1" applyFill="1" applyBorder="1" applyAlignment="1">
      <alignment horizontal="center"/>
    </xf>
    <xf numFmtId="0" fontId="30" fillId="0" borderId="25" xfId="0" applyFont="1" applyFill="1" applyBorder="1" applyAlignment="1">
      <alignment horizontal="center"/>
    </xf>
    <xf numFmtId="0" fontId="21" fillId="0" borderId="9" xfId="2" applyNumberFormat="1" applyFont="1" applyFill="1" applyBorder="1" applyAlignment="1">
      <alignment horizontal="left" vertical="center" wrapText="1"/>
    </xf>
    <xf numFmtId="0" fontId="21" fillId="0" borderId="10" xfId="2" applyNumberFormat="1" applyFont="1" applyFill="1" applyBorder="1" applyAlignment="1">
      <alignment horizontal="left" vertical="center" wrapText="1"/>
    </xf>
    <xf numFmtId="0" fontId="21" fillId="0" borderId="5" xfId="2" applyNumberFormat="1" applyFont="1" applyFill="1" applyBorder="1" applyAlignment="1">
      <alignment horizontal="left" vertical="center" wrapText="1"/>
    </xf>
    <xf numFmtId="0" fontId="53" fillId="0" borderId="6" xfId="106" applyNumberFormat="1" applyFont="1" applyFill="1" applyBorder="1" applyAlignment="1">
      <alignment horizontal="left" vertical="top" wrapText="1"/>
    </xf>
    <xf numFmtId="0" fontId="53" fillId="0" borderId="7" xfId="106" applyNumberFormat="1" applyFont="1" applyFill="1" applyBorder="1" applyAlignment="1">
      <alignment horizontal="left" vertical="top" wrapText="1"/>
    </xf>
    <xf numFmtId="0" fontId="53" fillId="0" borderId="8" xfId="106" applyNumberFormat="1" applyFont="1" applyFill="1" applyBorder="1" applyAlignment="1">
      <alignment horizontal="left" vertical="top" wrapText="1"/>
    </xf>
    <xf numFmtId="0" fontId="53" fillId="0" borderId="14" xfId="106" applyNumberFormat="1" applyFont="1" applyFill="1" applyBorder="1" applyAlignment="1">
      <alignment horizontal="left" vertical="top" wrapText="1"/>
    </xf>
    <xf numFmtId="0" fontId="53" fillId="0" borderId="0" xfId="106" applyNumberFormat="1" applyFont="1" applyFill="1" applyBorder="1" applyAlignment="1">
      <alignment horizontal="left" vertical="top" wrapText="1"/>
    </xf>
    <xf numFmtId="0" fontId="53" fillId="0" borderId="15" xfId="106" applyNumberFormat="1" applyFont="1" applyFill="1" applyBorder="1" applyAlignment="1">
      <alignment horizontal="left" vertical="top" wrapText="1"/>
    </xf>
    <xf numFmtId="0" fontId="53" fillId="0" borderId="11" xfId="106" applyNumberFormat="1" applyFont="1" applyFill="1" applyBorder="1" applyAlignment="1">
      <alignment horizontal="left" vertical="top" wrapText="1"/>
    </xf>
    <xf numFmtId="0" fontId="53" fillId="0" borderId="12" xfId="106" applyNumberFormat="1" applyFont="1" applyFill="1" applyBorder="1" applyAlignment="1">
      <alignment horizontal="left" vertical="top" wrapText="1"/>
    </xf>
    <xf numFmtId="0" fontId="53" fillId="0" borderId="13" xfId="106" applyNumberFormat="1" applyFont="1" applyFill="1" applyBorder="1" applyAlignment="1">
      <alignment horizontal="left" vertical="top" wrapText="1"/>
    </xf>
    <xf numFmtId="0" fontId="30" fillId="0" borderId="1" xfId="0" applyFont="1" applyFill="1" applyBorder="1" applyAlignment="1">
      <alignment horizontal="center" vertical="center"/>
    </xf>
    <xf numFmtId="0" fontId="30" fillId="0" borderId="3" xfId="0" applyFont="1" applyFill="1" applyBorder="1" applyAlignment="1">
      <alignment horizontal="center" vertical="center"/>
    </xf>
    <xf numFmtId="0" fontId="30" fillId="0" borderId="4" xfId="0" applyFont="1" applyFill="1" applyBorder="1" applyAlignment="1">
      <alignment horizontal="center" vertical="center"/>
    </xf>
    <xf numFmtId="166" fontId="30" fillId="0" borderId="1" xfId="0" applyNumberFormat="1" applyFont="1" applyFill="1" applyBorder="1" applyAlignment="1">
      <alignment horizontal="center" vertical="center"/>
    </xf>
    <xf numFmtId="166" fontId="30" fillId="0" borderId="3" xfId="0" applyNumberFormat="1" applyFont="1" applyFill="1" applyBorder="1" applyAlignment="1">
      <alignment horizontal="center" vertical="center"/>
    </xf>
    <xf numFmtId="166" fontId="30" fillId="0" borderId="4" xfId="0" applyNumberFormat="1" applyFont="1" applyFill="1" applyBorder="1" applyAlignment="1">
      <alignment horizontal="center" vertical="center"/>
    </xf>
    <xf numFmtId="0" fontId="6" fillId="0" borderId="42" xfId="106" applyNumberFormat="1" applyFont="1" applyFill="1" applyBorder="1" applyAlignment="1">
      <alignment horizontal="justify" vertical="top" wrapText="1"/>
    </xf>
    <xf numFmtId="0" fontId="21" fillId="0" borderId="44" xfId="57" applyFont="1" applyFill="1" applyBorder="1" applyAlignment="1">
      <alignment horizontal="left" vertical="center" wrapText="1"/>
    </xf>
    <xf numFmtId="0" fontId="21" fillId="0" borderId="0" xfId="57" applyFont="1" applyFill="1" applyBorder="1" applyAlignment="1">
      <alignment horizontal="left" vertical="center" wrapText="1"/>
    </xf>
    <xf numFmtId="0" fontId="21" fillId="0" borderId="34" xfId="57" applyFont="1" applyFill="1" applyBorder="1" applyAlignment="1">
      <alignment horizontal="left" vertical="center" wrapText="1"/>
    </xf>
    <xf numFmtId="0" fontId="30" fillId="0" borderId="42" xfId="0" applyFont="1" applyFill="1" applyBorder="1" applyAlignment="1">
      <alignment horizontal="center"/>
    </xf>
    <xf numFmtId="0" fontId="30" fillId="0" borderId="44" xfId="0" applyFont="1" applyFill="1" applyBorder="1" applyAlignment="1">
      <alignment horizontal="center"/>
    </xf>
    <xf numFmtId="0" fontId="21" fillId="0" borderId="39" xfId="57" applyFont="1" applyFill="1" applyBorder="1" applyAlignment="1">
      <alignment horizontal="center" vertical="center" wrapText="1"/>
    </xf>
    <xf numFmtId="0" fontId="6" fillId="0" borderId="6" xfId="106" applyNumberFormat="1" applyFont="1" applyFill="1" applyBorder="1" applyAlignment="1">
      <alignment horizontal="center" vertical="top" wrapText="1"/>
    </xf>
    <xf numFmtId="0" fontId="6" fillId="0" borderId="7" xfId="106" applyNumberFormat="1" applyFont="1" applyFill="1" applyBorder="1" applyAlignment="1">
      <alignment horizontal="center" vertical="top" wrapText="1"/>
    </xf>
    <xf numFmtId="0" fontId="6" fillId="0" borderId="8" xfId="106" applyNumberFormat="1" applyFont="1" applyFill="1" applyBorder="1" applyAlignment="1">
      <alignment horizontal="center" vertical="top" wrapText="1"/>
    </xf>
    <xf numFmtId="0" fontId="6" fillId="0" borderId="14" xfId="106" applyNumberFormat="1" applyFont="1" applyFill="1" applyBorder="1" applyAlignment="1">
      <alignment horizontal="center" vertical="top" wrapText="1"/>
    </xf>
    <xf numFmtId="0" fontId="6" fillId="0" borderId="0" xfId="106" applyNumberFormat="1" applyFont="1" applyFill="1" applyBorder="1" applyAlignment="1">
      <alignment horizontal="center" vertical="top" wrapText="1"/>
    </xf>
    <xf numFmtId="0" fontId="6" fillId="0" borderId="15" xfId="106" applyNumberFormat="1" applyFont="1" applyFill="1" applyBorder="1" applyAlignment="1">
      <alignment horizontal="center" vertical="top" wrapText="1"/>
    </xf>
    <xf numFmtId="0" fontId="6" fillId="0" borderId="23" xfId="106" applyNumberFormat="1" applyFont="1" applyFill="1" applyBorder="1" applyAlignment="1">
      <alignment horizontal="center" vertical="top" wrapText="1"/>
    </xf>
    <xf numFmtId="0" fontId="6" fillId="0" borderId="24" xfId="106" applyNumberFormat="1" applyFont="1" applyFill="1" applyBorder="1" applyAlignment="1">
      <alignment horizontal="center" vertical="top" wrapText="1"/>
    </xf>
    <xf numFmtId="0" fontId="6" fillId="0" borderId="25" xfId="106" applyNumberFormat="1" applyFont="1" applyFill="1" applyBorder="1" applyAlignment="1">
      <alignment horizontal="center" vertical="top" wrapText="1"/>
    </xf>
    <xf numFmtId="16" fontId="6" fillId="0" borderId="6" xfId="2" applyNumberFormat="1" applyFont="1" applyFill="1" applyBorder="1" applyAlignment="1">
      <alignment horizontal="center" vertical="center" textRotation="90" wrapText="1"/>
    </xf>
    <xf numFmtId="16" fontId="6" fillId="0" borderId="7" xfId="2" applyNumberFormat="1" applyFont="1" applyFill="1" applyBorder="1" applyAlignment="1">
      <alignment horizontal="center" vertical="center" textRotation="90" wrapText="1"/>
    </xf>
    <xf numFmtId="16" fontId="6" fillId="0" borderId="8" xfId="2" applyNumberFormat="1" applyFont="1" applyFill="1" applyBorder="1" applyAlignment="1">
      <alignment horizontal="center" vertical="center" textRotation="90" wrapText="1"/>
    </xf>
    <xf numFmtId="16" fontId="6" fillId="0" borderId="14" xfId="2" applyNumberFormat="1" applyFont="1" applyFill="1" applyBorder="1" applyAlignment="1">
      <alignment horizontal="center" vertical="center" textRotation="90" wrapText="1"/>
    </xf>
    <xf numFmtId="16" fontId="6" fillId="0" borderId="0" xfId="2" applyNumberFormat="1" applyFont="1" applyFill="1" applyBorder="1" applyAlignment="1">
      <alignment horizontal="center" vertical="center" textRotation="90" wrapText="1"/>
    </xf>
    <xf numFmtId="16" fontId="6" fillId="0" borderId="15" xfId="2" applyNumberFormat="1" applyFont="1" applyFill="1" applyBorder="1" applyAlignment="1">
      <alignment horizontal="center" vertical="center" textRotation="90" wrapText="1"/>
    </xf>
    <xf numFmtId="16" fontId="6" fillId="0" borderId="23" xfId="2" applyNumberFormat="1" applyFont="1" applyFill="1" applyBorder="1" applyAlignment="1">
      <alignment horizontal="center" vertical="center" textRotation="90" wrapText="1"/>
    </xf>
    <xf numFmtId="16" fontId="6" fillId="0" borderId="24" xfId="2" applyNumberFormat="1" applyFont="1" applyFill="1" applyBorder="1" applyAlignment="1">
      <alignment horizontal="center" vertical="center" textRotation="90" wrapText="1"/>
    </xf>
    <xf numFmtId="16" fontId="6" fillId="0" borderId="25" xfId="2" applyNumberFormat="1" applyFont="1" applyFill="1" applyBorder="1" applyAlignment="1">
      <alignment horizontal="center" vertical="center" textRotation="90" wrapText="1"/>
    </xf>
    <xf numFmtId="0" fontId="6" fillId="0" borderId="2" xfId="106" applyNumberFormat="1" applyFont="1" applyFill="1" applyBorder="1" applyAlignment="1">
      <alignment horizontal="left" vertical="top" wrapText="1"/>
    </xf>
    <xf numFmtId="0" fontId="5" fillId="0" borderId="11" xfId="2" applyNumberFormat="1" applyFont="1" applyFill="1" applyBorder="1" applyAlignment="1">
      <alignment horizontal="center" vertical="top" wrapText="1"/>
    </xf>
    <xf numFmtId="0" fontId="5" fillId="0" borderId="12" xfId="2" applyNumberFormat="1" applyFont="1" applyFill="1" applyBorder="1" applyAlignment="1">
      <alignment horizontal="center" vertical="top" wrapText="1"/>
    </xf>
    <xf numFmtId="0" fontId="5" fillId="0" borderId="13" xfId="2" applyNumberFormat="1" applyFont="1" applyFill="1" applyBorder="1" applyAlignment="1">
      <alignment horizontal="center" vertical="top" wrapText="1"/>
    </xf>
    <xf numFmtId="0" fontId="22" fillId="0" borderId="0" xfId="0" applyFont="1" applyAlignment="1">
      <alignment horizontal="right" wrapText="1"/>
    </xf>
    <xf numFmtId="0" fontId="41" fillId="0" borderId="0" xfId="0" applyFont="1" applyAlignment="1">
      <alignment horizontal="center" vertical="center" wrapText="1"/>
    </xf>
    <xf numFmtId="0" fontId="22" fillId="0" borderId="2" xfId="2" applyFont="1" applyFill="1" applyBorder="1" applyAlignment="1">
      <alignment horizontal="center" vertical="center" wrapText="1"/>
    </xf>
    <xf numFmtId="0" fontId="6" fillId="0" borderId="2" xfId="57" applyFont="1" applyFill="1" applyBorder="1" applyAlignment="1">
      <alignment horizontal="center" vertical="center" wrapText="1"/>
    </xf>
    <xf numFmtId="0" fontId="21" fillId="0" borderId="2" xfId="2" applyFont="1" applyFill="1" applyBorder="1" applyAlignment="1">
      <alignment horizontal="center" vertical="center" wrapText="1"/>
    </xf>
    <xf numFmtId="0" fontId="14" fillId="0" borderId="2" xfId="2" applyFont="1" applyFill="1" applyBorder="1" applyAlignment="1">
      <alignment horizontal="center" vertical="center" wrapText="1"/>
    </xf>
    <xf numFmtId="0" fontId="6" fillId="0" borderId="2" xfId="2" applyFont="1" applyFill="1" applyBorder="1" applyAlignment="1">
      <alignment horizontal="center" vertical="center"/>
    </xf>
    <xf numFmtId="0" fontId="21" fillId="0" borderId="19" xfId="57" applyFont="1" applyFill="1" applyBorder="1" applyAlignment="1">
      <alignment horizontal="center" vertical="center" wrapText="1"/>
    </xf>
    <xf numFmtId="0" fontId="21" fillId="0" borderId="20" xfId="57" applyFont="1" applyFill="1" applyBorder="1" applyAlignment="1">
      <alignment horizontal="center" vertical="center" wrapText="1"/>
    </xf>
    <xf numFmtId="0" fontId="21" fillId="0" borderId="21" xfId="57" applyFont="1" applyFill="1" applyBorder="1" applyAlignment="1">
      <alignment horizontal="center" vertical="center" wrapText="1"/>
    </xf>
    <xf numFmtId="0" fontId="22" fillId="0" borderId="27" xfId="2" applyFont="1" applyFill="1" applyBorder="1" applyAlignment="1">
      <alignment horizontal="center" vertical="center" wrapText="1"/>
    </xf>
    <xf numFmtId="0" fontId="22" fillId="0" borderId="3" xfId="2" applyFont="1" applyFill="1" applyBorder="1" applyAlignment="1">
      <alignment horizontal="center" vertical="center" wrapText="1"/>
    </xf>
    <xf numFmtId="0" fontId="22" fillId="0" borderId="18" xfId="2" applyFont="1" applyFill="1" applyBorder="1" applyAlignment="1">
      <alignment horizontal="center" vertical="center" wrapText="1"/>
    </xf>
    <xf numFmtId="166" fontId="22" fillId="0" borderId="27" xfId="2" applyNumberFormat="1" applyFont="1" applyFill="1" applyBorder="1" applyAlignment="1">
      <alignment horizontal="center" vertical="center"/>
    </xf>
    <xf numFmtId="166" fontId="22" fillId="0" borderId="3" xfId="2" applyNumberFormat="1" applyFont="1" applyFill="1" applyBorder="1" applyAlignment="1">
      <alignment horizontal="center" vertical="center"/>
    </xf>
    <xf numFmtId="166" fontId="22" fillId="0" borderId="18" xfId="2" applyNumberFormat="1" applyFont="1" applyFill="1" applyBorder="1" applyAlignment="1">
      <alignment horizontal="center" vertical="center"/>
    </xf>
    <xf numFmtId="0" fontId="22" fillId="0" borderId="36" xfId="2" applyFont="1" applyFill="1" applyBorder="1" applyAlignment="1">
      <alignment horizontal="center" vertical="center" wrapText="1"/>
    </xf>
    <xf numFmtId="0" fontId="22" fillId="0" borderId="16" xfId="2" applyFont="1" applyFill="1" applyBorder="1" applyAlignment="1">
      <alignment horizontal="center" vertical="center" wrapText="1"/>
    </xf>
    <xf numFmtId="0" fontId="22" fillId="0" borderId="22" xfId="2" applyFont="1" applyFill="1" applyBorder="1" applyAlignment="1">
      <alignment horizontal="center" vertical="center" wrapText="1"/>
    </xf>
    <xf numFmtId="0" fontId="21" fillId="0" borderId="6" xfId="57" applyFont="1" applyFill="1" applyBorder="1" applyAlignment="1">
      <alignment horizontal="left" vertical="center" wrapText="1"/>
    </xf>
    <xf numFmtId="0" fontId="21" fillId="0" borderId="7" xfId="57" applyFont="1" applyFill="1" applyBorder="1" applyAlignment="1">
      <alignment horizontal="left" vertical="center" wrapText="1"/>
    </xf>
    <xf numFmtId="0" fontId="21" fillId="0" borderId="8" xfId="57" applyFont="1" applyFill="1" applyBorder="1" applyAlignment="1">
      <alignment horizontal="left" vertical="center" wrapText="1"/>
    </xf>
    <xf numFmtId="0" fontId="13" fillId="0" borderId="0" xfId="0" applyFont="1" applyAlignment="1">
      <alignment horizontal="center"/>
    </xf>
    <xf numFmtId="0" fontId="5" fillId="0" borderId="2" xfId="2" applyFont="1" applyBorder="1" applyAlignment="1">
      <alignment horizontal="center" vertical="center" wrapText="1"/>
    </xf>
    <xf numFmtId="0" fontId="5" fillId="0" borderId="1" xfId="2" applyFont="1" applyBorder="1" applyAlignment="1">
      <alignment horizontal="center" vertical="center" wrapText="1"/>
    </xf>
    <xf numFmtId="0" fontId="5" fillId="0" borderId="4" xfId="2" applyFont="1" applyBorder="1" applyAlignment="1">
      <alignment horizontal="center" vertical="center" wrapText="1"/>
    </xf>
    <xf numFmtId="0" fontId="6" fillId="2" borderId="9" xfId="2" applyFont="1" applyFill="1" applyBorder="1" applyAlignment="1">
      <alignment horizontal="center" vertical="center"/>
    </xf>
    <xf numFmtId="0" fontId="6" fillId="2" borderId="10" xfId="2" applyFont="1" applyFill="1" applyBorder="1" applyAlignment="1">
      <alignment horizontal="center" vertical="center"/>
    </xf>
    <xf numFmtId="0" fontId="6" fillId="2" borderId="5" xfId="2" applyFont="1" applyFill="1" applyBorder="1" applyAlignment="1">
      <alignment horizontal="center" vertical="center"/>
    </xf>
    <xf numFmtId="0" fontId="6" fillId="3" borderId="1" xfId="2" applyFont="1" applyFill="1" applyBorder="1" applyAlignment="1">
      <alignment horizontal="center" vertical="center"/>
    </xf>
    <xf numFmtId="0" fontId="6" fillId="3" borderId="4" xfId="2" applyFont="1" applyFill="1" applyBorder="1" applyAlignment="1">
      <alignment horizontal="center" vertical="center"/>
    </xf>
    <xf numFmtId="0" fontId="5" fillId="0" borderId="9" xfId="2" applyFont="1" applyBorder="1" applyAlignment="1">
      <alignment horizontal="center" vertical="center"/>
    </xf>
    <xf numFmtId="0" fontId="5" fillId="0" borderId="5" xfId="2" applyFont="1" applyBorder="1" applyAlignment="1">
      <alignment horizontal="center" vertical="center"/>
    </xf>
    <xf numFmtId="0" fontId="5" fillId="3" borderId="1" xfId="2" applyFont="1" applyFill="1" applyBorder="1" applyAlignment="1">
      <alignment horizontal="center" vertical="center"/>
    </xf>
    <xf numFmtId="0" fontId="5" fillId="3" borderId="3" xfId="2" applyFont="1" applyFill="1" applyBorder="1" applyAlignment="1">
      <alignment horizontal="center" vertical="center"/>
    </xf>
    <xf numFmtId="0" fontId="5" fillId="3" borderId="4" xfId="2" applyFont="1" applyFill="1" applyBorder="1" applyAlignment="1">
      <alignment horizontal="center" vertical="center"/>
    </xf>
    <xf numFmtId="0" fontId="6" fillId="3" borderId="1" xfId="2" applyFont="1" applyFill="1" applyBorder="1" applyAlignment="1">
      <alignment horizontal="center" vertical="center" wrapText="1"/>
    </xf>
    <xf numFmtId="0" fontId="6" fillId="3" borderId="3" xfId="2" applyFont="1" applyFill="1" applyBorder="1" applyAlignment="1">
      <alignment horizontal="center" vertical="center" wrapText="1"/>
    </xf>
    <xf numFmtId="0" fontId="6" fillId="3" borderId="4" xfId="2" applyFont="1" applyFill="1" applyBorder="1" applyAlignment="1">
      <alignment horizontal="center" vertical="center" wrapText="1"/>
    </xf>
    <xf numFmtId="165" fontId="6" fillId="0" borderId="1" xfId="106" applyNumberFormat="1" applyFont="1" applyFill="1" applyBorder="1" applyAlignment="1">
      <alignment horizontal="center" vertical="center" wrapText="1"/>
    </xf>
    <xf numFmtId="165" fontId="6" fillId="0" borderId="3" xfId="106" applyNumberFormat="1" applyFont="1" applyFill="1" applyBorder="1" applyAlignment="1">
      <alignment horizontal="center" vertical="center" wrapText="1"/>
    </xf>
    <xf numFmtId="165" fontId="6" fillId="0" borderId="4" xfId="106" applyNumberFormat="1" applyFont="1" applyFill="1" applyBorder="1" applyAlignment="1">
      <alignment horizontal="center" vertical="center" wrapText="1"/>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166" fontId="9" fillId="0" borderId="1" xfId="2" applyNumberFormat="1" applyFont="1" applyFill="1" applyBorder="1" applyAlignment="1">
      <alignment horizontal="left" vertical="top" wrapText="1"/>
    </xf>
    <xf numFmtId="166" fontId="9" fillId="0" borderId="3" xfId="2" applyNumberFormat="1" applyFont="1" applyFill="1" applyBorder="1" applyAlignment="1">
      <alignment horizontal="left" vertical="top" wrapText="1"/>
    </xf>
    <xf numFmtId="166" fontId="9" fillId="0" borderId="4" xfId="2" applyNumberFormat="1" applyFont="1" applyFill="1" applyBorder="1" applyAlignment="1">
      <alignment horizontal="left" vertical="top" wrapText="1"/>
    </xf>
    <xf numFmtId="0" fontId="6" fillId="0" borderId="1" xfId="2" applyFont="1" applyFill="1" applyBorder="1" applyAlignment="1">
      <alignment horizontal="center" vertical="center" wrapText="1"/>
    </xf>
    <xf numFmtId="0" fontId="11" fillId="0" borderId="3" xfId="2" applyFont="1" applyBorder="1" applyAlignment="1">
      <alignment horizontal="center" vertical="center" wrapText="1"/>
    </xf>
    <xf numFmtId="0" fontId="11" fillId="0" borderId="4" xfId="2" applyFont="1" applyBorder="1" applyAlignment="1">
      <alignment horizontal="center" vertical="center" wrapText="1"/>
    </xf>
    <xf numFmtId="0" fontId="22" fillId="0" borderId="26" xfId="2" applyFont="1" applyFill="1" applyBorder="1" applyAlignment="1">
      <alignment horizontal="center" vertical="center" wrapText="1"/>
    </xf>
    <xf numFmtId="169" fontId="6" fillId="0" borderId="28" xfId="0" applyNumberFormat="1" applyFont="1" applyFill="1" applyBorder="1" applyAlignment="1">
      <alignment horizontal="left" vertical="center" wrapText="1"/>
    </xf>
    <xf numFmtId="166" fontId="22" fillId="0" borderId="28" xfId="2" applyNumberFormat="1" applyFont="1" applyFill="1" applyBorder="1" applyAlignment="1">
      <alignment horizontal="center" vertical="center"/>
    </xf>
    <xf numFmtId="0" fontId="22" fillId="0" borderId="41" xfId="2" applyFont="1" applyFill="1" applyBorder="1" applyAlignment="1">
      <alignment horizontal="center" vertical="center" wrapText="1"/>
    </xf>
    <xf numFmtId="0" fontId="22" fillId="0" borderId="32" xfId="2" applyFont="1" applyFill="1" applyBorder="1" applyAlignment="1">
      <alignment horizontal="center" vertical="center" wrapText="1"/>
    </xf>
    <xf numFmtId="0" fontId="6" fillId="0" borderId="2" xfId="0" applyFont="1" applyFill="1" applyBorder="1" applyAlignment="1">
      <alignment horizontal="left" vertical="center" wrapText="1"/>
    </xf>
    <xf numFmtId="166" fontId="22" fillId="0" borderId="2" xfId="2" applyNumberFormat="1" applyFont="1" applyFill="1" applyBorder="1" applyAlignment="1">
      <alignment horizontal="center" vertical="center"/>
    </xf>
    <xf numFmtId="0" fontId="22" fillId="0" borderId="34" xfId="2" applyFont="1" applyFill="1" applyBorder="1" applyAlignment="1">
      <alignment horizontal="center" vertical="center" wrapText="1"/>
    </xf>
    <xf numFmtId="0" fontId="25" fillId="0" borderId="14"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15" xfId="0" applyFont="1" applyFill="1" applyBorder="1" applyAlignment="1">
      <alignment horizontal="left" vertical="top" wrapText="1"/>
    </xf>
    <xf numFmtId="0" fontId="25" fillId="0" borderId="14"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15" xfId="0" applyFont="1" applyFill="1" applyBorder="1" applyAlignment="1">
      <alignment horizontal="left" vertical="center" wrapText="1"/>
    </xf>
    <xf numFmtId="0" fontId="25" fillId="0" borderId="2" xfId="0" applyFont="1" applyFill="1" applyBorder="1" applyAlignment="1">
      <alignment horizontal="left" vertical="center" wrapText="1"/>
    </xf>
    <xf numFmtId="0" fontId="22" fillId="0" borderId="35" xfId="2" applyFont="1" applyFill="1" applyBorder="1" applyAlignment="1">
      <alignment horizontal="center" vertical="center" wrapText="1"/>
    </xf>
    <xf numFmtId="166" fontId="22" fillId="0" borderId="39" xfId="2" applyNumberFormat="1" applyFont="1" applyFill="1" applyBorder="1" applyAlignment="1">
      <alignment horizontal="center" vertical="center"/>
    </xf>
    <xf numFmtId="0" fontId="22" fillId="0" borderId="51" xfId="2"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4" xfId="0" applyFont="1" applyFill="1" applyBorder="1" applyAlignment="1">
      <alignment horizontal="center" vertical="top" wrapText="1"/>
    </xf>
    <xf numFmtId="0" fontId="30" fillId="0" borderId="2" xfId="0" applyFont="1" applyFill="1" applyBorder="1"/>
    <xf numFmtId="170" fontId="22" fillId="0" borderId="27" xfId="2" applyNumberFormat="1" applyFont="1" applyFill="1" applyBorder="1" applyAlignment="1">
      <alignment horizontal="center" vertical="center"/>
    </xf>
    <xf numFmtId="170" fontId="22" fillId="0" borderId="3" xfId="2" applyNumberFormat="1" applyFont="1" applyFill="1" applyBorder="1" applyAlignment="1">
      <alignment horizontal="center" vertical="center"/>
    </xf>
    <xf numFmtId="0" fontId="20" fillId="0" borderId="6" xfId="2" applyFont="1" applyFill="1" applyBorder="1" applyAlignment="1">
      <alignment horizontal="center"/>
    </xf>
    <xf numFmtId="0" fontId="20" fillId="0" borderId="7" xfId="2" applyFont="1" applyFill="1" applyBorder="1" applyAlignment="1">
      <alignment horizontal="center"/>
    </xf>
    <xf numFmtId="0" fontId="20" fillId="0" borderId="8" xfId="2" applyFont="1" applyFill="1" applyBorder="1" applyAlignment="1">
      <alignment horizontal="center"/>
    </xf>
    <xf numFmtId="170" fontId="22" fillId="0" borderId="18" xfId="2" applyNumberFormat="1" applyFont="1" applyFill="1" applyBorder="1" applyAlignment="1">
      <alignment horizontal="center" vertical="center"/>
    </xf>
    <xf numFmtId="0" fontId="25" fillId="0" borderId="28" xfId="0" applyFont="1" applyFill="1" applyBorder="1" applyAlignment="1">
      <alignment horizontal="left" vertical="top" wrapText="1"/>
    </xf>
    <xf numFmtId="0" fontId="25" fillId="0" borderId="9"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5" fillId="0" borderId="2" xfId="2" applyFont="1" applyFill="1" applyBorder="1" applyAlignment="1">
      <alignment horizontal="left" vertical="top" wrapText="1"/>
    </xf>
    <xf numFmtId="0" fontId="25" fillId="0" borderId="2" xfId="0" applyFont="1" applyFill="1" applyBorder="1" applyAlignment="1">
      <alignment horizontal="left" vertical="top" wrapText="1"/>
    </xf>
    <xf numFmtId="0" fontId="27" fillId="0" borderId="2" xfId="0" applyFont="1" applyFill="1" applyBorder="1" applyAlignment="1">
      <alignment horizontal="left" vertical="top" wrapText="1"/>
    </xf>
    <xf numFmtId="166" fontId="29" fillId="0" borderId="2" xfId="2" applyNumberFormat="1" applyFont="1" applyFill="1" applyBorder="1" applyAlignment="1">
      <alignment horizontal="center" vertical="center"/>
    </xf>
    <xf numFmtId="166" fontId="27" fillId="0" borderId="2" xfId="2" applyNumberFormat="1" applyFont="1" applyFill="1" applyBorder="1" applyAlignment="1">
      <alignment horizontal="center" vertical="center" wrapText="1"/>
    </xf>
    <xf numFmtId="0" fontId="28" fillId="0" borderId="19" xfId="0" applyFont="1" applyFill="1" applyBorder="1" applyAlignment="1">
      <alignment horizontal="center" vertical="center" wrapText="1"/>
    </xf>
    <xf numFmtId="0" fontId="28" fillId="0" borderId="20" xfId="0" applyFont="1" applyFill="1" applyBorder="1" applyAlignment="1">
      <alignment horizontal="center" vertical="center" wrapText="1"/>
    </xf>
    <xf numFmtId="0" fontId="28" fillId="0" borderId="21" xfId="0" applyFont="1" applyFill="1" applyBorder="1" applyAlignment="1">
      <alignment horizontal="center" vertical="center" wrapText="1"/>
    </xf>
    <xf numFmtId="166" fontId="40" fillId="0" borderId="39" xfId="2" applyNumberFormat="1" applyFont="1" applyFill="1" applyBorder="1" applyAlignment="1">
      <alignment horizontal="center" vertical="center"/>
    </xf>
    <xf numFmtId="168" fontId="7" fillId="0" borderId="28" xfId="106" applyNumberFormat="1" applyFont="1" applyFill="1" applyBorder="1" applyAlignment="1">
      <alignment horizontal="left" vertical="center" wrapText="1"/>
    </xf>
    <xf numFmtId="0" fontId="27" fillId="0" borderId="28" xfId="0" applyFont="1" applyFill="1" applyBorder="1" applyAlignment="1">
      <alignment horizontal="left" vertical="center" wrapText="1"/>
    </xf>
    <xf numFmtId="0" fontId="27" fillId="0" borderId="2" xfId="0" applyFont="1" applyFill="1" applyBorder="1" applyAlignment="1">
      <alignment horizontal="left" vertical="top" wrapText="1"/>
    </xf>
    <xf numFmtId="0" fontId="22" fillId="0" borderId="22" xfId="2" applyFont="1" applyFill="1" applyBorder="1" applyAlignment="1">
      <alignment horizontal="left" vertical="top" wrapText="1"/>
    </xf>
    <xf numFmtId="0" fontId="38" fillId="0" borderId="26" xfId="0" applyFont="1" applyFill="1" applyBorder="1" applyAlignment="1">
      <alignment horizontal="center" vertical="center"/>
    </xf>
    <xf numFmtId="0" fontId="25" fillId="0" borderId="28" xfId="0" applyFont="1" applyFill="1" applyBorder="1" applyAlignment="1">
      <alignment horizontal="center" vertical="center"/>
    </xf>
    <xf numFmtId="0" fontId="25" fillId="0" borderId="28" xfId="0" applyFont="1" applyFill="1" applyBorder="1" applyAlignment="1">
      <alignment horizontal="left" vertical="center" wrapText="1"/>
    </xf>
    <xf numFmtId="166" fontId="25" fillId="0" borderId="28" xfId="0" applyNumberFormat="1" applyFont="1" applyFill="1" applyBorder="1" applyAlignment="1">
      <alignment horizontal="center" vertical="center" wrapText="1"/>
    </xf>
    <xf numFmtId="166" fontId="22" fillId="0" borderId="36" xfId="2" applyNumberFormat="1" applyFont="1" applyFill="1" applyBorder="1" applyAlignment="1">
      <alignment horizontal="center" vertical="center" wrapText="1"/>
    </xf>
    <xf numFmtId="0" fontId="38" fillId="0" borderId="32" xfId="0" applyFont="1" applyFill="1" applyBorder="1" applyAlignment="1">
      <alignment horizontal="center" vertical="center"/>
    </xf>
    <xf numFmtId="166" fontId="25" fillId="0" borderId="2" xfId="0" applyNumberFormat="1" applyFont="1" applyFill="1" applyBorder="1" applyAlignment="1">
      <alignment horizontal="center" vertical="center" wrapText="1"/>
    </xf>
    <xf numFmtId="166" fontId="22" fillId="0" borderId="16" xfId="2" applyNumberFormat="1" applyFont="1" applyFill="1" applyBorder="1" applyAlignment="1">
      <alignment horizontal="center" vertical="center" wrapText="1"/>
    </xf>
    <xf numFmtId="2" fontId="25" fillId="0" borderId="2" xfId="0" applyNumberFormat="1" applyFont="1" applyFill="1" applyBorder="1" applyAlignment="1">
      <alignment horizontal="center" vertical="center" wrapText="1"/>
    </xf>
    <xf numFmtId="4" fontId="25" fillId="0" borderId="2" xfId="0" applyNumberFormat="1" applyFont="1" applyFill="1" applyBorder="1" applyAlignment="1">
      <alignment horizontal="center" vertical="center" wrapText="1"/>
    </xf>
    <xf numFmtId="166" fontId="30" fillId="0" borderId="5" xfId="0" applyNumberFormat="1" applyFont="1" applyFill="1" applyBorder="1" applyAlignment="1">
      <alignment horizontal="center"/>
    </xf>
    <xf numFmtId="2" fontId="30" fillId="0" borderId="2" xfId="0" applyNumberFormat="1" applyFont="1" applyFill="1" applyBorder="1" applyAlignment="1">
      <alignment horizontal="center"/>
    </xf>
    <xf numFmtId="2" fontId="25" fillId="0" borderId="5" xfId="0" applyNumberFormat="1" applyFont="1" applyFill="1" applyBorder="1" applyAlignment="1">
      <alignment horizontal="center" vertical="center" wrapText="1"/>
    </xf>
    <xf numFmtId="166" fontId="25" fillId="0" borderId="5" xfId="0" applyNumberFormat="1" applyFont="1" applyFill="1" applyBorder="1" applyAlignment="1">
      <alignment horizontal="center" vertical="center" wrapText="1"/>
    </xf>
    <xf numFmtId="0" fontId="38" fillId="0" borderId="35" xfId="0" applyFont="1" applyFill="1" applyBorder="1" applyAlignment="1">
      <alignment horizontal="center" vertical="center"/>
    </xf>
    <xf numFmtId="0" fontId="38" fillId="0" borderId="16" xfId="0" applyFont="1" applyFill="1" applyBorder="1" applyAlignment="1">
      <alignment horizontal="center" vertical="center"/>
    </xf>
    <xf numFmtId="0" fontId="22" fillId="0" borderId="17" xfId="2" applyFont="1" applyFill="1" applyBorder="1" applyAlignment="1">
      <alignment horizontal="center" vertical="center" wrapText="1"/>
    </xf>
    <xf numFmtId="166" fontId="22" fillId="0" borderId="34" xfId="2" applyNumberFormat="1" applyFont="1" applyFill="1" applyBorder="1" applyAlignment="1">
      <alignment horizontal="center" vertical="center"/>
    </xf>
    <xf numFmtId="0" fontId="30" fillId="0" borderId="7" xfId="0" applyFont="1" applyFill="1" applyBorder="1" applyAlignment="1">
      <alignment horizontal="justify" vertical="top" wrapText="1"/>
    </xf>
    <xf numFmtId="0" fontId="30" fillId="0" borderId="43" xfId="0" applyFont="1" applyFill="1" applyBorder="1" applyAlignment="1">
      <alignment horizontal="justify" vertical="top" wrapText="1"/>
    </xf>
    <xf numFmtId="0" fontId="30" fillId="0" borderId="44" xfId="0" applyFont="1" applyFill="1" applyBorder="1" applyAlignment="1">
      <alignment horizontal="justify" vertical="top" wrapText="1"/>
    </xf>
    <xf numFmtId="0" fontId="30" fillId="0" borderId="0" xfId="0" applyFont="1" applyFill="1" applyAlignment="1">
      <alignment horizontal="justify" vertical="top" wrapText="1"/>
    </xf>
    <xf numFmtId="0" fontId="30" fillId="0" borderId="34" xfId="0" applyFont="1" applyFill="1" applyBorder="1" applyAlignment="1">
      <alignment horizontal="justify" vertical="top" wrapText="1"/>
    </xf>
    <xf numFmtId="0" fontId="35" fillId="0" borderId="2" xfId="0" applyFont="1" applyFill="1" applyBorder="1" applyAlignment="1">
      <alignment horizontal="center" vertical="center"/>
    </xf>
    <xf numFmtId="0" fontId="30" fillId="0" borderId="0" xfId="0" applyFont="1" applyFill="1" applyBorder="1" applyAlignment="1">
      <alignment horizontal="justify" vertical="top" wrapText="1"/>
    </xf>
    <xf numFmtId="166" fontId="22" fillId="0" borderId="17" xfId="2" applyNumberFormat="1" applyFont="1" applyFill="1" applyBorder="1" applyAlignment="1">
      <alignment horizontal="center" vertical="center"/>
    </xf>
    <xf numFmtId="0" fontId="39" fillId="0" borderId="26" xfId="0" applyFont="1" applyFill="1" applyBorder="1" applyAlignment="1">
      <alignment horizontal="center" vertical="center"/>
    </xf>
    <xf numFmtId="0" fontId="25" fillId="0" borderId="28" xfId="0" applyFont="1" applyFill="1" applyBorder="1" applyAlignment="1">
      <alignment vertical="center" wrapText="1"/>
    </xf>
    <xf numFmtId="0" fontId="39" fillId="0" borderId="32" xfId="0" applyFont="1" applyFill="1" applyBorder="1" applyAlignment="1">
      <alignment horizontal="center" vertical="center"/>
    </xf>
    <xf numFmtId="0" fontId="25" fillId="0" borderId="2" xfId="0" applyFont="1" applyFill="1" applyBorder="1" applyAlignment="1">
      <alignment vertical="center" wrapText="1"/>
    </xf>
    <xf numFmtId="0" fontId="25"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25" fillId="0" borderId="6"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25" fillId="0" borderId="8"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25" fillId="0" borderId="15" xfId="0" applyFont="1" applyFill="1" applyBorder="1" applyAlignment="1">
      <alignment horizontal="center" vertical="center" wrapText="1"/>
    </xf>
    <xf numFmtId="0" fontId="25" fillId="0" borderId="11" xfId="0" applyFont="1" applyFill="1" applyBorder="1" applyAlignment="1">
      <alignment horizontal="center" vertical="center" wrapText="1"/>
    </xf>
    <xf numFmtId="0" fontId="25" fillId="0" borderId="12" xfId="0" applyFont="1" applyFill="1" applyBorder="1" applyAlignment="1">
      <alignment horizontal="center" vertical="center" wrapText="1"/>
    </xf>
    <xf numFmtId="0" fontId="25" fillId="0" borderId="13" xfId="0" applyFont="1" applyFill="1" applyBorder="1" applyAlignment="1">
      <alignment horizontal="center" vertical="center" wrapText="1"/>
    </xf>
    <xf numFmtId="0" fontId="39" fillId="0" borderId="35" xfId="0" applyFont="1" applyFill="1" applyBorder="1" applyAlignment="1">
      <alignment horizontal="center" vertical="center"/>
    </xf>
    <xf numFmtId="0" fontId="36" fillId="0" borderId="2" xfId="0" applyFont="1" applyFill="1" applyBorder="1" applyAlignment="1">
      <alignment vertical="top"/>
    </xf>
    <xf numFmtId="2" fontId="36" fillId="0" borderId="2" xfId="0" applyNumberFormat="1" applyFont="1" applyFill="1" applyBorder="1" applyAlignment="1">
      <alignment horizontal="center" vertical="top"/>
    </xf>
    <xf numFmtId="0" fontId="36" fillId="0" borderId="2" xfId="0" applyFont="1" applyFill="1" applyBorder="1" applyAlignment="1">
      <alignment vertical="top" wrapText="1"/>
    </xf>
    <xf numFmtId="0" fontId="36" fillId="0" borderId="2" xfId="0" applyFont="1" applyFill="1" applyBorder="1" applyAlignment="1">
      <alignment vertical="center" wrapText="1"/>
    </xf>
    <xf numFmtId="0" fontId="44" fillId="0" borderId="2" xfId="0" applyFont="1" applyFill="1" applyBorder="1" applyAlignment="1">
      <alignment horizontal="center" vertical="center"/>
    </xf>
    <xf numFmtId="2" fontId="44" fillId="0" borderId="2" xfId="0" applyNumberFormat="1" applyFont="1" applyFill="1" applyBorder="1" applyAlignment="1">
      <alignment horizontal="center" vertical="center"/>
    </xf>
    <xf numFmtId="0" fontId="44" fillId="0" borderId="2" xfId="0" applyNumberFormat="1" applyFont="1" applyFill="1" applyBorder="1" applyAlignment="1">
      <alignment horizontal="center" vertical="center"/>
    </xf>
    <xf numFmtId="0" fontId="36" fillId="0" borderId="2" xfId="0" applyFont="1" applyFill="1" applyBorder="1" applyAlignment="1">
      <alignment horizontal="center" vertical="center" wrapText="1"/>
    </xf>
    <xf numFmtId="0" fontId="44" fillId="0" borderId="14" xfId="0" applyFont="1" applyFill="1" applyBorder="1" applyAlignment="1">
      <alignment vertical="center"/>
    </xf>
    <xf numFmtId="0" fontId="44" fillId="0" borderId="0" xfId="0" applyFont="1" applyFill="1" applyBorder="1" applyAlignment="1">
      <alignment vertical="center"/>
    </xf>
    <xf numFmtId="0" fontId="44" fillId="0" borderId="15" xfId="0" applyFont="1" applyFill="1" applyBorder="1" applyAlignment="1">
      <alignment vertical="center"/>
    </xf>
    <xf numFmtId="0" fontId="44" fillId="0" borderId="11" xfId="0" applyFont="1" applyFill="1" applyBorder="1" applyAlignment="1">
      <alignment vertical="center"/>
    </xf>
    <xf numFmtId="0" fontId="44" fillId="0" borderId="12" xfId="0" applyFont="1" applyFill="1" applyBorder="1" applyAlignment="1">
      <alignment vertical="center"/>
    </xf>
    <xf numFmtId="0" fontId="44" fillId="0" borderId="13" xfId="0" applyFont="1" applyFill="1" applyBorder="1" applyAlignment="1">
      <alignment vertical="center"/>
    </xf>
    <xf numFmtId="170" fontId="45" fillId="0" borderId="28" xfId="0" applyNumberFormat="1" applyFont="1" applyFill="1" applyBorder="1" applyAlignment="1">
      <alignment horizontal="center" vertical="center"/>
    </xf>
    <xf numFmtId="170" fontId="46" fillId="0" borderId="28" xfId="0" applyNumberFormat="1" applyFont="1" applyFill="1" applyBorder="1" applyAlignment="1">
      <alignment horizontal="center" vertical="center" wrapText="1"/>
    </xf>
    <xf numFmtId="0" fontId="25" fillId="0" borderId="28" xfId="0" applyFont="1" applyFill="1" applyBorder="1" applyAlignment="1">
      <alignment horizontal="center" vertical="center" wrapText="1"/>
    </xf>
    <xf numFmtId="179" fontId="22" fillId="0" borderId="27" xfId="2" applyNumberFormat="1" applyFont="1" applyFill="1" applyBorder="1" applyAlignment="1">
      <alignment horizontal="center" vertical="center"/>
    </xf>
    <xf numFmtId="0" fontId="45"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xf>
    <xf numFmtId="179" fontId="22" fillId="0" borderId="3" xfId="2" applyNumberFormat="1" applyFont="1" applyFill="1" applyBorder="1" applyAlignment="1">
      <alignment horizontal="center" vertical="center"/>
    </xf>
    <xf numFmtId="0" fontId="27" fillId="0" borderId="2" xfId="0" applyFont="1" applyFill="1" applyBorder="1" applyAlignment="1">
      <alignment horizontal="center" vertical="center" wrapText="1"/>
    </xf>
    <xf numFmtId="0" fontId="25" fillId="0" borderId="9" xfId="0" applyFont="1" applyFill="1" applyBorder="1" applyAlignment="1">
      <alignment horizontal="justify" vertical="top" wrapText="1"/>
    </xf>
    <xf numFmtId="0" fontId="25" fillId="0" borderId="9" xfId="0" applyFont="1" applyFill="1" applyBorder="1" applyAlignment="1">
      <alignment horizontal="justify" vertical="center" wrapText="1"/>
    </xf>
    <xf numFmtId="0" fontId="25" fillId="0" borderId="6" xfId="0" applyFont="1" applyFill="1" applyBorder="1" applyAlignment="1">
      <alignment horizontal="justify" vertical="center" wrapText="1"/>
    </xf>
    <xf numFmtId="179" fontId="22" fillId="0" borderId="18" xfId="2" applyNumberFormat="1" applyFont="1" applyFill="1" applyBorder="1" applyAlignment="1">
      <alignment horizontal="center" vertical="center"/>
    </xf>
    <xf numFmtId="166" fontId="31" fillId="0" borderId="27" xfId="2" applyNumberFormat="1" applyFont="1" applyFill="1" applyBorder="1" applyAlignment="1">
      <alignment horizontal="center" vertical="center"/>
    </xf>
    <xf numFmtId="166" fontId="31" fillId="0" borderId="3" xfId="2" applyNumberFormat="1" applyFont="1" applyFill="1" applyBorder="1" applyAlignment="1">
      <alignment horizontal="center" vertical="center"/>
    </xf>
    <xf numFmtId="0" fontId="0" fillId="0" borderId="3" xfId="0" applyFill="1" applyBorder="1" applyAlignment="1"/>
    <xf numFmtId="166" fontId="31" fillId="0" borderId="4" xfId="2" applyNumberFormat="1" applyFont="1" applyFill="1" applyBorder="1" applyAlignment="1">
      <alignment horizontal="center" vertical="center"/>
    </xf>
    <xf numFmtId="0" fontId="22" fillId="0" borderId="40" xfId="2" applyFont="1" applyFill="1" applyBorder="1" applyAlignment="1">
      <alignment horizontal="center" vertical="center" wrapText="1"/>
    </xf>
    <xf numFmtId="0" fontId="22" fillId="0" borderId="27" xfId="324" applyFont="1" applyFill="1" applyBorder="1" applyAlignment="1">
      <alignment horizontal="center" vertical="center" wrapText="1"/>
    </xf>
    <xf numFmtId="166" fontId="22" fillId="0" borderId="27" xfId="324" applyNumberFormat="1" applyFont="1" applyFill="1" applyBorder="1" applyAlignment="1">
      <alignment horizontal="center" vertical="center"/>
    </xf>
    <xf numFmtId="0" fontId="22" fillId="0" borderId="36" xfId="324" applyFont="1" applyFill="1" applyBorder="1" applyAlignment="1">
      <alignment horizontal="center" vertical="center" wrapText="1"/>
    </xf>
    <xf numFmtId="0" fontId="22" fillId="0" borderId="3" xfId="324" applyFont="1" applyFill="1" applyBorder="1" applyAlignment="1">
      <alignment horizontal="center" vertical="center" wrapText="1"/>
    </xf>
    <xf numFmtId="166" fontId="22" fillId="0" borderId="3" xfId="324" applyNumberFormat="1" applyFont="1" applyFill="1" applyBorder="1" applyAlignment="1">
      <alignment horizontal="center" vertical="center"/>
    </xf>
    <xf numFmtId="0" fontId="22" fillId="0" borderId="16" xfId="324" applyFont="1" applyFill="1" applyBorder="1" applyAlignment="1">
      <alignment horizontal="center" vertical="center" wrapText="1"/>
    </xf>
    <xf numFmtId="0" fontId="0" fillId="0" borderId="11" xfId="0" applyFill="1" applyBorder="1" applyAlignment="1">
      <alignment horizontal="center"/>
    </xf>
    <xf numFmtId="0" fontId="0" fillId="0" borderId="12" xfId="0" applyFill="1" applyBorder="1" applyAlignment="1">
      <alignment horizontal="center"/>
    </xf>
    <xf numFmtId="0" fontId="0" fillId="0" borderId="13" xfId="0" applyFill="1" applyBorder="1" applyAlignment="1">
      <alignment horizontal="center"/>
    </xf>
    <xf numFmtId="0" fontId="22" fillId="0" borderId="18" xfId="324" applyFont="1" applyFill="1" applyBorder="1" applyAlignment="1">
      <alignment horizontal="center" vertical="center" wrapText="1"/>
    </xf>
    <xf numFmtId="166" fontId="22" fillId="0" borderId="18" xfId="324" applyNumberFormat="1" applyFont="1" applyFill="1" applyBorder="1" applyAlignment="1">
      <alignment horizontal="center" vertical="center"/>
    </xf>
    <xf numFmtId="0" fontId="22" fillId="0" borderId="22" xfId="324" applyFont="1" applyFill="1" applyBorder="1" applyAlignment="1">
      <alignment horizontal="center" vertical="center" wrapText="1"/>
    </xf>
    <xf numFmtId="166" fontId="24" fillId="0" borderId="28" xfId="0" applyNumberFormat="1" applyFont="1" applyFill="1" applyBorder="1" applyAlignment="1">
      <alignment horizontal="center" vertical="center"/>
    </xf>
    <xf numFmtId="166" fontId="26" fillId="0" borderId="2" xfId="0" applyNumberFormat="1" applyFont="1" applyFill="1" applyBorder="1" applyAlignment="1">
      <alignment horizontal="center" vertical="center"/>
    </xf>
    <xf numFmtId="166" fontId="21" fillId="0" borderId="39" xfId="2" applyNumberFormat="1" applyFont="1" applyFill="1" applyBorder="1" applyAlignment="1">
      <alignment horizontal="center" vertical="center" wrapText="1"/>
    </xf>
    <xf numFmtId="0" fontId="15" fillId="0" borderId="28" xfId="2" applyFont="1" applyFill="1" applyBorder="1" applyAlignment="1">
      <alignment horizontal="center" vertical="center" wrapText="1"/>
    </xf>
    <xf numFmtId="0" fontId="24" fillId="0" borderId="28" xfId="0" applyFont="1" applyFill="1" applyBorder="1" applyAlignment="1">
      <alignment horizontal="center" vertical="center"/>
    </xf>
    <xf numFmtId="172" fontId="31" fillId="0" borderId="28" xfId="112" applyNumberFormat="1" applyFont="1" applyFill="1" applyBorder="1" applyAlignment="1">
      <alignment horizontal="center" vertical="center"/>
    </xf>
    <xf numFmtId="0" fontId="22" fillId="0" borderId="31" xfId="2" applyFont="1" applyFill="1" applyBorder="1" applyAlignment="1">
      <alignment horizontal="center" vertical="center" wrapText="1"/>
    </xf>
    <xf numFmtId="0" fontId="15" fillId="0" borderId="2" xfId="2" applyFont="1" applyFill="1" applyBorder="1" applyAlignment="1">
      <alignment horizontal="center" vertical="center" wrapText="1"/>
    </xf>
    <xf numFmtId="172" fontId="31" fillId="0" borderId="2" xfId="112" applyNumberFormat="1" applyFont="1" applyFill="1" applyBorder="1" applyAlignment="1">
      <alignment horizontal="center" vertical="center"/>
    </xf>
    <xf numFmtId="0" fontId="22" fillId="0" borderId="33" xfId="2" applyFont="1" applyFill="1" applyBorder="1" applyAlignment="1">
      <alignment horizontal="center" vertical="center" wrapText="1"/>
    </xf>
    <xf numFmtId="0" fontId="24" fillId="0" borderId="2" xfId="0" applyFont="1" applyFill="1" applyBorder="1" applyAlignment="1">
      <alignment horizontal="center" vertical="center"/>
    </xf>
    <xf numFmtId="0" fontId="15" fillId="0" borderId="39" xfId="2" applyFont="1" applyFill="1" applyBorder="1" applyAlignment="1">
      <alignment horizontal="center" vertical="center" wrapText="1"/>
    </xf>
    <xf numFmtId="172" fontId="31" fillId="0" borderId="39" xfId="112" applyNumberFormat="1" applyFont="1" applyFill="1" applyBorder="1" applyAlignment="1">
      <alignment horizontal="center" vertical="center"/>
    </xf>
    <xf numFmtId="0" fontId="22" fillId="0" borderId="46" xfId="2" applyFont="1" applyFill="1" applyBorder="1" applyAlignment="1">
      <alignment horizontal="center" vertical="center" wrapText="1"/>
    </xf>
    <xf numFmtId="0" fontId="15" fillId="0" borderId="3" xfId="2" applyFont="1" applyFill="1" applyBorder="1" applyAlignment="1">
      <alignment horizontal="center" vertical="center" wrapText="1"/>
    </xf>
    <xf numFmtId="166" fontId="51" fillId="0" borderId="3" xfId="2" applyNumberFormat="1" applyFont="1" applyFill="1" applyBorder="1" applyAlignment="1">
      <alignment horizontal="center" vertical="center" wrapText="1"/>
    </xf>
    <xf numFmtId="0" fontId="37" fillId="0" borderId="3" xfId="0" applyFont="1" applyFill="1" applyBorder="1" applyAlignment="1">
      <alignment horizontal="center" vertical="center" wrapText="1"/>
    </xf>
    <xf numFmtId="166" fontId="51" fillId="0" borderId="15" xfId="2" applyNumberFormat="1" applyFont="1" applyFill="1" applyBorder="1" applyAlignment="1">
      <alignment horizontal="center" vertical="center" wrapText="1"/>
    </xf>
    <xf numFmtId="43" fontId="22" fillId="0" borderId="27" xfId="112" applyFont="1" applyFill="1" applyBorder="1" applyAlignment="1">
      <alignment horizontal="center" vertical="center"/>
    </xf>
    <xf numFmtId="0" fontId="52" fillId="0" borderId="36" xfId="0" applyFont="1" applyFill="1" applyBorder="1" applyAlignment="1">
      <alignment horizontal="center" vertical="center" wrapText="1"/>
    </xf>
    <xf numFmtId="43" fontId="22" fillId="0" borderId="3" xfId="112" applyFont="1" applyFill="1" applyBorder="1" applyAlignment="1">
      <alignment horizontal="center" vertical="center"/>
    </xf>
    <xf numFmtId="0" fontId="52" fillId="0" borderId="16" xfId="0" applyFont="1" applyFill="1" applyBorder="1" applyAlignment="1">
      <alignment horizontal="center" vertical="center" wrapText="1"/>
    </xf>
    <xf numFmtId="0" fontId="25" fillId="0" borderId="2" xfId="0" applyFont="1" applyFill="1" applyBorder="1" applyAlignment="1">
      <alignment vertical="top" wrapText="1"/>
    </xf>
    <xf numFmtId="0" fontId="30" fillId="0" borderId="14"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30" fillId="0" borderId="15" xfId="0" applyFont="1" applyFill="1" applyBorder="1" applyAlignment="1">
      <alignment horizontal="center" vertical="center" wrapText="1"/>
    </xf>
    <xf numFmtId="0" fontId="30" fillId="0" borderId="11" xfId="0" applyFont="1" applyFill="1" applyBorder="1" applyAlignment="1">
      <alignment horizontal="center" vertical="center" wrapText="1"/>
    </xf>
    <xf numFmtId="0" fontId="30" fillId="0" borderId="12" xfId="0" applyFont="1" applyFill="1" applyBorder="1" applyAlignment="1">
      <alignment horizontal="center" vertical="center" wrapText="1"/>
    </xf>
    <xf numFmtId="0" fontId="30" fillId="0" borderId="13" xfId="0" applyFont="1" applyFill="1" applyBorder="1" applyAlignment="1">
      <alignment horizontal="center" vertical="center" wrapText="1"/>
    </xf>
    <xf numFmtId="43" fontId="22" fillId="0" borderId="18" xfId="112" applyFont="1" applyFill="1" applyBorder="1" applyAlignment="1">
      <alignment horizontal="center" vertical="center"/>
    </xf>
    <xf numFmtId="0" fontId="52" fillId="0" borderId="22" xfId="0" applyFont="1" applyFill="1" applyBorder="1" applyAlignment="1">
      <alignment horizontal="center" vertical="center" wrapText="1"/>
    </xf>
    <xf numFmtId="0" fontId="22" fillId="0" borderId="27" xfId="116" applyFont="1" applyFill="1" applyBorder="1" applyAlignment="1">
      <alignment horizontal="center" vertical="center" wrapText="1"/>
    </xf>
    <xf numFmtId="166" fontId="25" fillId="0" borderId="28" xfId="0" applyNumberFormat="1" applyFont="1" applyFill="1" applyBorder="1" applyAlignment="1">
      <alignment horizontal="center" vertical="center"/>
    </xf>
    <xf numFmtId="166" fontId="31" fillId="0" borderId="27" xfId="116" applyNumberFormat="1" applyFont="1" applyFill="1" applyBorder="1" applyAlignment="1">
      <alignment horizontal="center" vertical="center"/>
    </xf>
    <xf numFmtId="0" fontId="22" fillId="0" borderId="36" xfId="116" applyFont="1" applyFill="1" applyBorder="1" applyAlignment="1">
      <alignment horizontal="center" vertical="center" wrapText="1"/>
    </xf>
    <xf numFmtId="0" fontId="22" fillId="0" borderId="3" xfId="116" applyFont="1" applyFill="1" applyBorder="1" applyAlignment="1">
      <alignment horizontal="center" vertical="center" wrapText="1"/>
    </xf>
    <xf numFmtId="166" fontId="25" fillId="0" borderId="2" xfId="0" applyNumberFormat="1" applyFont="1" applyFill="1" applyBorder="1" applyAlignment="1">
      <alignment horizontal="center" vertical="center"/>
    </xf>
    <xf numFmtId="0" fontId="47" fillId="0" borderId="2" xfId="0" applyFont="1" applyFill="1" applyBorder="1" applyAlignment="1">
      <alignment horizontal="left" vertical="center" wrapText="1"/>
    </xf>
    <xf numFmtId="166" fontId="31" fillId="0" borderId="3" xfId="116" applyNumberFormat="1" applyFont="1" applyFill="1" applyBorder="1" applyAlignment="1">
      <alignment horizontal="center" vertical="center"/>
    </xf>
    <xf numFmtId="0" fontId="22" fillId="0" borderId="16" xfId="116"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4" fillId="0" borderId="15" xfId="0" applyFont="1" applyFill="1" applyBorder="1" applyAlignment="1">
      <alignment horizontal="center" vertical="center" wrapText="1"/>
    </xf>
    <xf numFmtId="0" fontId="24" fillId="0" borderId="2" xfId="0" applyFont="1" applyFill="1" applyBorder="1" applyAlignment="1">
      <alignment horizontal="center" vertical="center" wrapText="1"/>
    </xf>
    <xf numFmtId="166" fontId="24" fillId="0" borderId="2" xfId="0" applyNumberFormat="1" applyFont="1" applyFill="1" applyBorder="1" applyAlignment="1">
      <alignment vertical="center" wrapText="1"/>
    </xf>
    <xf numFmtId="166" fontId="31" fillId="0" borderId="18" xfId="116" applyNumberFormat="1" applyFont="1" applyFill="1" applyBorder="1" applyAlignment="1">
      <alignment horizontal="center" vertical="center"/>
    </xf>
    <xf numFmtId="0" fontId="22" fillId="0" borderId="49" xfId="116" applyFont="1" applyFill="1" applyBorder="1" applyAlignment="1">
      <alignment horizontal="center" vertical="center" wrapText="1"/>
    </xf>
    <xf numFmtId="0" fontId="25" fillId="0" borderId="4" xfId="0" applyFont="1" applyFill="1" applyBorder="1" applyAlignment="1">
      <alignment horizontal="center" vertical="center"/>
    </xf>
    <xf numFmtId="166" fontId="25" fillId="0" borderId="4" xfId="0" applyNumberFormat="1" applyFont="1" applyFill="1" applyBorder="1" applyAlignment="1">
      <alignment horizontal="center" vertical="center"/>
    </xf>
    <xf numFmtId="166" fontId="6" fillId="0" borderId="4" xfId="106" applyNumberFormat="1" applyFont="1" applyFill="1" applyBorder="1" applyAlignment="1">
      <alignment horizontal="center" vertical="center" wrapText="1"/>
    </xf>
    <xf numFmtId="0" fontId="25" fillId="0" borderId="4" xfId="0" applyFont="1" applyFill="1" applyBorder="1" applyAlignment="1">
      <alignment vertical="center" wrapText="1"/>
    </xf>
    <xf numFmtId="1" fontId="25" fillId="0" borderId="4" xfId="0" applyNumberFormat="1" applyFont="1" applyFill="1" applyBorder="1" applyAlignment="1">
      <alignment vertical="center" wrapText="1"/>
    </xf>
    <xf numFmtId="0" fontId="22" fillId="0" borderId="15" xfId="116" applyFont="1" applyFill="1" applyBorder="1" applyAlignment="1">
      <alignment horizontal="center" vertical="center" wrapText="1"/>
    </xf>
    <xf numFmtId="180" fontId="25" fillId="0" borderId="2" xfId="0" applyNumberFormat="1" applyFont="1" applyFill="1" applyBorder="1" applyAlignment="1">
      <alignment vertical="center" wrapText="1"/>
    </xf>
    <xf numFmtId="166" fontId="25" fillId="0" borderId="2" xfId="0" applyNumberFormat="1" applyFont="1" applyFill="1" applyBorder="1" applyAlignment="1">
      <alignment vertical="center" wrapText="1"/>
    </xf>
    <xf numFmtId="2" fontId="25" fillId="0" borderId="2" xfId="0" applyNumberFormat="1" applyFont="1" applyFill="1" applyBorder="1" applyAlignment="1">
      <alignment horizontal="center" vertical="center"/>
    </xf>
    <xf numFmtId="0" fontId="24" fillId="0" borderId="2" xfId="0" applyFont="1" applyFill="1" applyBorder="1" applyAlignment="1">
      <alignment vertical="center" wrapText="1"/>
    </xf>
    <xf numFmtId="0" fontId="24" fillId="0" borderId="14" xfId="0" applyFont="1" applyFill="1" applyBorder="1" applyAlignment="1">
      <alignment vertical="center" wrapText="1"/>
    </xf>
    <xf numFmtId="0" fontId="24" fillId="0" borderId="0" xfId="0" applyFont="1" applyFill="1" applyBorder="1" applyAlignment="1">
      <alignment vertical="center" wrapText="1"/>
    </xf>
    <xf numFmtId="166" fontId="24" fillId="0" borderId="15" xfId="0" applyNumberFormat="1" applyFont="1" applyFill="1" applyBorder="1" applyAlignment="1">
      <alignment vertical="center" wrapText="1"/>
    </xf>
    <xf numFmtId="0" fontId="22" fillId="0" borderId="25" xfId="116" applyFont="1" applyFill="1" applyBorder="1" applyAlignment="1">
      <alignment horizontal="center" vertical="center" wrapText="1"/>
    </xf>
    <xf numFmtId="0" fontId="24" fillId="0" borderId="39" xfId="0" applyFont="1" applyFill="1" applyBorder="1" applyAlignment="1">
      <alignment vertical="center" wrapText="1"/>
    </xf>
    <xf numFmtId="0" fontId="24" fillId="0" borderId="19" xfId="0" applyFont="1" applyFill="1" applyBorder="1" applyAlignment="1">
      <alignment horizontal="center" vertical="center" wrapText="1"/>
    </xf>
    <xf numFmtId="0" fontId="24" fillId="0" borderId="21" xfId="0" applyFont="1" applyFill="1" applyBorder="1" applyAlignment="1">
      <alignment horizontal="center" vertical="center" wrapText="1"/>
    </xf>
    <xf numFmtId="166" fontId="24" fillId="0" borderId="39" xfId="0" applyNumberFormat="1" applyFont="1" applyFill="1" applyBorder="1" applyAlignment="1">
      <alignment horizontal="center" vertical="center" wrapText="1"/>
    </xf>
    <xf numFmtId="0" fontId="22" fillId="0" borderId="22" xfId="116" applyFont="1" applyFill="1" applyBorder="1" applyAlignment="1">
      <alignment horizontal="center" vertical="center" wrapText="1"/>
    </xf>
    <xf numFmtId="166" fontId="31" fillId="0" borderId="2" xfId="116" applyNumberFormat="1" applyFont="1" applyFill="1" applyBorder="1" applyAlignment="1">
      <alignment horizontal="center" vertical="center"/>
    </xf>
    <xf numFmtId="0" fontId="22" fillId="0" borderId="41" xfId="116" applyFont="1" applyFill="1" applyBorder="1" applyAlignment="1">
      <alignment horizontal="center" vertical="center" wrapText="1"/>
    </xf>
    <xf numFmtId="0" fontId="47" fillId="0" borderId="2" xfId="0" applyFont="1" applyFill="1" applyBorder="1" applyAlignment="1">
      <alignment horizontal="left" vertical="top" wrapText="1"/>
    </xf>
    <xf numFmtId="0" fontId="22" fillId="0" borderId="34" xfId="116" applyFont="1" applyFill="1" applyBorder="1" applyAlignment="1">
      <alignment horizontal="center" vertical="center" wrapText="1"/>
    </xf>
    <xf numFmtId="166" fontId="50" fillId="0" borderId="2" xfId="0" applyNumberFormat="1" applyFont="1" applyFill="1" applyBorder="1" applyAlignment="1">
      <alignment horizontal="center" vertical="center" wrapText="1"/>
    </xf>
    <xf numFmtId="0" fontId="0" fillId="0" borderId="0" xfId="0" applyFill="1" applyBorder="1"/>
    <xf numFmtId="0" fontId="22" fillId="0" borderId="18" xfId="116" applyFont="1" applyFill="1" applyBorder="1" applyAlignment="1">
      <alignment horizontal="center" vertical="center" wrapText="1"/>
    </xf>
    <xf numFmtId="0" fontId="24" fillId="0" borderId="20" xfId="0" applyFont="1" applyFill="1" applyBorder="1" applyAlignment="1">
      <alignment horizontal="center" vertical="center" wrapText="1"/>
    </xf>
    <xf numFmtId="166" fontId="24" fillId="0" borderId="21" xfId="0" applyNumberFormat="1" applyFont="1" applyFill="1" applyBorder="1" applyAlignment="1">
      <alignment vertical="center" wrapText="1"/>
    </xf>
    <xf numFmtId="0" fontId="22" fillId="0" borderId="51" xfId="116" applyFont="1" applyFill="1" applyBorder="1" applyAlignment="1">
      <alignment horizontal="center" vertical="center" wrapText="1"/>
    </xf>
  </cellXfs>
  <cellStyles count="617">
    <cellStyle name="Обычный" xfId="0" builtinId="0"/>
    <cellStyle name="Обычный 2" xfId="1"/>
    <cellStyle name="Обычный 2 2" xfId="2"/>
    <cellStyle name="Обычный 2 2 10" xfId="3"/>
    <cellStyle name="Обычный 2 2 10 2" xfId="116"/>
    <cellStyle name="Обычный 2 2 10 3" xfId="215"/>
    <cellStyle name="Обычный 2 2 10 4" xfId="324"/>
    <cellStyle name="Обычный 2 2 10 5" xfId="421"/>
    <cellStyle name="Обычный 2 2 10 6" xfId="518"/>
    <cellStyle name="Обычный 2 2 11" xfId="4"/>
    <cellStyle name="Обычный 2 2 11 2" xfId="117"/>
    <cellStyle name="Обычный 2 2 11 3" xfId="216"/>
    <cellStyle name="Обычный 2 2 11 4" xfId="325"/>
    <cellStyle name="Обычный 2 2 11 5" xfId="422"/>
    <cellStyle name="Обычный 2 2 11 6" xfId="519"/>
    <cellStyle name="Обычный 2 2 12" xfId="115"/>
    <cellStyle name="Обычный 2 2 13" xfId="214"/>
    <cellStyle name="Обычный 2 2 14" xfId="323"/>
    <cellStyle name="Обычный 2 2 15" xfId="420"/>
    <cellStyle name="Обычный 2 2 16" xfId="517"/>
    <cellStyle name="Обычный 2 2 2" xfId="5"/>
    <cellStyle name="Обычный 2 2 2 10" xfId="326"/>
    <cellStyle name="Обычный 2 2 2 11" xfId="423"/>
    <cellStyle name="Обычный 2 2 2 12" xfId="520"/>
    <cellStyle name="Обычный 2 2 2 2" xfId="6"/>
    <cellStyle name="Обычный 2 2 2 2 10" xfId="424"/>
    <cellStyle name="Обычный 2 2 2 2 11" xfId="521"/>
    <cellStyle name="Обычный 2 2 2 2 2" xfId="7"/>
    <cellStyle name="Обычный 2 2 2 2 2 2" xfId="120"/>
    <cellStyle name="Обычный 2 2 2 2 2 3" xfId="219"/>
    <cellStyle name="Обычный 2 2 2 2 2 4" xfId="328"/>
    <cellStyle name="Обычный 2 2 2 2 2 5" xfId="425"/>
    <cellStyle name="Обычный 2 2 2 2 2 6" xfId="522"/>
    <cellStyle name="Обычный 2 2 2 2 3" xfId="8"/>
    <cellStyle name="Обычный 2 2 2 2 3 2" xfId="121"/>
    <cellStyle name="Обычный 2 2 2 2 3 3" xfId="220"/>
    <cellStyle name="Обычный 2 2 2 2 3 4" xfId="329"/>
    <cellStyle name="Обычный 2 2 2 2 3 5" xfId="426"/>
    <cellStyle name="Обычный 2 2 2 2 3 6" xfId="523"/>
    <cellStyle name="Обычный 2 2 2 2 4" xfId="9"/>
    <cellStyle name="Обычный 2 2 2 2 4 2" xfId="122"/>
    <cellStyle name="Обычный 2 2 2 2 4 3" xfId="221"/>
    <cellStyle name="Обычный 2 2 2 2 4 4" xfId="330"/>
    <cellStyle name="Обычный 2 2 2 2 4 5" xfId="427"/>
    <cellStyle name="Обычный 2 2 2 2 4 6" xfId="524"/>
    <cellStyle name="Обычный 2 2 2 2 5" xfId="10"/>
    <cellStyle name="Обычный 2 2 2 2 5 2" xfId="123"/>
    <cellStyle name="Обычный 2 2 2 2 5 3" xfId="222"/>
    <cellStyle name="Обычный 2 2 2 2 5 4" xfId="331"/>
    <cellStyle name="Обычный 2 2 2 2 5 5" xfId="428"/>
    <cellStyle name="Обычный 2 2 2 2 5 6" xfId="525"/>
    <cellStyle name="Обычный 2 2 2 2 6" xfId="11"/>
    <cellStyle name="Обычный 2 2 2 2 6 2" xfId="124"/>
    <cellStyle name="Обычный 2 2 2 2 6 3" xfId="223"/>
    <cellStyle name="Обычный 2 2 2 2 6 4" xfId="332"/>
    <cellStyle name="Обычный 2 2 2 2 6 5" xfId="429"/>
    <cellStyle name="Обычный 2 2 2 2 6 6" xfId="526"/>
    <cellStyle name="Обычный 2 2 2 2 7" xfId="119"/>
    <cellStyle name="Обычный 2 2 2 2 8" xfId="218"/>
    <cellStyle name="Обычный 2 2 2 2 9" xfId="327"/>
    <cellStyle name="Обычный 2 2 2 3" xfId="12"/>
    <cellStyle name="Обычный 2 2 2 3 2" xfId="125"/>
    <cellStyle name="Обычный 2 2 2 3 3" xfId="224"/>
    <cellStyle name="Обычный 2 2 2 3 4" xfId="333"/>
    <cellStyle name="Обычный 2 2 2 3 5" xfId="430"/>
    <cellStyle name="Обычный 2 2 2 3 6" xfId="527"/>
    <cellStyle name="Обычный 2 2 2 4" xfId="13"/>
    <cellStyle name="Обычный 2 2 2 4 2" xfId="126"/>
    <cellStyle name="Обычный 2 2 2 4 3" xfId="225"/>
    <cellStyle name="Обычный 2 2 2 4 4" xfId="334"/>
    <cellStyle name="Обычный 2 2 2 4 5" xfId="431"/>
    <cellStyle name="Обычный 2 2 2 4 6" xfId="528"/>
    <cellStyle name="Обычный 2 2 2 5" xfId="14"/>
    <cellStyle name="Обычный 2 2 2 5 2" xfId="127"/>
    <cellStyle name="Обычный 2 2 2 5 3" xfId="226"/>
    <cellStyle name="Обычный 2 2 2 5 4" xfId="335"/>
    <cellStyle name="Обычный 2 2 2 5 5" xfId="432"/>
    <cellStyle name="Обычный 2 2 2 5 6" xfId="529"/>
    <cellStyle name="Обычный 2 2 2 6" xfId="15"/>
    <cellStyle name="Обычный 2 2 2 6 2" xfId="128"/>
    <cellStyle name="Обычный 2 2 2 6 3" xfId="227"/>
    <cellStyle name="Обычный 2 2 2 6 4" xfId="336"/>
    <cellStyle name="Обычный 2 2 2 6 5" xfId="433"/>
    <cellStyle name="Обычный 2 2 2 6 6" xfId="530"/>
    <cellStyle name="Обычный 2 2 2 7" xfId="16"/>
    <cellStyle name="Обычный 2 2 2 7 2" xfId="129"/>
    <cellStyle name="Обычный 2 2 2 7 3" xfId="228"/>
    <cellStyle name="Обычный 2 2 2 7 4" xfId="337"/>
    <cellStyle name="Обычный 2 2 2 7 5" xfId="434"/>
    <cellStyle name="Обычный 2 2 2 7 6" xfId="531"/>
    <cellStyle name="Обычный 2 2 2 8" xfId="118"/>
    <cellStyle name="Обычный 2 2 2 9" xfId="217"/>
    <cellStyle name="Обычный 2 2 3" xfId="17"/>
    <cellStyle name="Обычный 2 2 3 10" xfId="338"/>
    <cellStyle name="Обычный 2 2 3 11" xfId="435"/>
    <cellStyle name="Обычный 2 2 3 12" xfId="532"/>
    <cellStyle name="Обычный 2 2 3 2" xfId="18"/>
    <cellStyle name="Обычный 2 2 3 2 10" xfId="436"/>
    <cellStyle name="Обычный 2 2 3 2 11" xfId="533"/>
    <cellStyle name="Обычный 2 2 3 2 2" xfId="19"/>
    <cellStyle name="Обычный 2 2 3 2 2 2" xfId="132"/>
    <cellStyle name="Обычный 2 2 3 2 2 3" xfId="231"/>
    <cellStyle name="Обычный 2 2 3 2 2 4" xfId="340"/>
    <cellStyle name="Обычный 2 2 3 2 2 5" xfId="437"/>
    <cellStyle name="Обычный 2 2 3 2 2 6" xfId="534"/>
    <cellStyle name="Обычный 2 2 3 2 3" xfId="20"/>
    <cellStyle name="Обычный 2 2 3 2 3 2" xfId="133"/>
    <cellStyle name="Обычный 2 2 3 2 3 3" xfId="232"/>
    <cellStyle name="Обычный 2 2 3 2 3 4" xfId="341"/>
    <cellStyle name="Обычный 2 2 3 2 3 5" xfId="438"/>
    <cellStyle name="Обычный 2 2 3 2 3 6" xfId="535"/>
    <cellStyle name="Обычный 2 2 3 2 4" xfId="21"/>
    <cellStyle name="Обычный 2 2 3 2 4 2" xfId="134"/>
    <cellStyle name="Обычный 2 2 3 2 4 3" xfId="233"/>
    <cellStyle name="Обычный 2 2 3 2 4 4" xfId="342"/>
    <cellStyle name="Обычный 2 2 3 2 4 5" xfId="439"/>
    <cellStyle name="Обычный 2 2 3 2 4 6" xfId="536"/>
    <cellStyle name="Обычный 2 2 3 2 5" xfId="22"/>
    <cellStyle name="Обычный 2 2 3 2 5 2" xfId="135"/>
    <cellStyle name="Обычный 2 2 3 2 5 3" xfId="234"/>
    <cellStyle name="Обычный 2 2 3 2 5 4" xfId="343"/>
    <cellStyle name="Обычный 2 2 3 2 5 5" xfId="440"/>
    <cellStyle name="Обычный 2 2 3 2 5 6" xfId="537"/>
    <cellStyle name="Обычный 2 2 3 2 6" xfId="23"/>
    <cellStyle name="Обычный 2 2 3 2 6 2" xfId="136"/>
    <cellStyle name="Обычный 2 2 3 2 6 3" xfId="235"/>
    <cellStyle name="Обычный 2 2 3 2 6 4" xfId="344"/>
    <cellStyle name="Обычный 2 2 3 2 6 5" xfId="441"/>
    <cellStyle name="Обычный 2 2 3 2 6 6" xfId="538"/>
    <cellStyle name="Обычный 2 2 3 2 7" xfId="131"/>
    <cellStyle name="Обычный 2 2 3 2 8" xfId="230"/>
    <cellStyle name="Обычный 2 2 3 2 9" xfId="339"/>
    <cellStyle name="Обычный 2 2 3 3" xfId="24"/>
    <cellStyle name="Обычный 2 2 3 3 2" xfId="137"/>
    <cellStyle name="Обычный 2 2 3 3 3" xfId="236"/>
    <cellStyle name="Обычный 2 2 3 3 4" xfId="345"/>
    <cellStyle name="Обычный 2 2 3 3 5" xfId="442"/>
    <cellStyle name="Обычный 2 2 3 3 6" xfId="539"/>
    <cellStyle name="Обычный 2 2 3 4" xfId="25"/>
    <cellStyle name="Обычный 2 2 3 4 2" xfId="138"/>
    <cellStyle name="Обычный 2 2 3 4 3" xfId="237"/>
    <cellStyle name="Обычный 2 2 3 4 4" xfId="346"/>
    <cellStyle name="Обычный 2 2 3 4 5" xfId="443"/>
    <cellStyle name="Обычный 2 2 3 4 6" xfId="540"/>
    <cellStyle name="Обычный 2 2 3 5" xfId="26"/>
    <cellStyle name="Обычный 2 2 3 5 2" xfId="139"/>
    <cellStyle name="Обычный 2 2 3 5 3" xfId="238"/>
    <cellStyle name="Обычный 2 2 3 5 4" xfId="347"/>
    <cellStyle name="Обычный 2 2 3 5 5" xfId="444"/>
    <cellStyle name="Обычный 2 2 3 5 6" xfId="541"/>
    <cellStyle name="Обычный 2 2 3 6" xfId="27"/>
    <cellStyle name="Обычный 2 2 3 6 2" xfId="140"/>
    <cellStyle name="Обычный 2 2 3 6 3" xfId="239"/>
    <cellStyle name="Обычный 2 2 3 6 4" xfId="348"/>
    <cellStyle name="Обычный 2 2 3 6 5" xfId="445"/>
    <cellStyle name="Обычный 2 2 3 6 6" xfId="542"/>
    <cellStyle name="Обычный 2 2 3 7" xfId="28"/>
    <cellStyle name="Обычный 2 2 3 7 2" xfId="141"/>
    <cellStyle name="Обычный 2 2 3 7 3" xfId="240"/>
    <cellStyle name="Обычный 2 2 3 7 4" xfId="349"/>
    <cellStyle name="Обычный 2 2 3 7 5" xfId="446"/>
    <cellStyle name="Обычный 2 2 3 7 6" xfId="543"/>
    <cellStyle name="Обычный 2 2 3 8" xfId="130"/>
    <cellStyle name="Обычный 2 2 3 9" xfId="229"/>
    <cellStyle name="Обычный 2 2 4" xfId="29"/>
    <cellStyle name="Обычный 2 2 4 10" xfId="350"/>
    <cellStyle name="Обычный 2 2 4 11" xfId="447"/>
    <cellStyle name="Обычный 2 2 4 12" xfId="544"/>
    <cellStyle name="Обычный 2 2 4 2" xfId="30"/>
    <cellStyle name="Обычный 2 2 4 2 10" xfId="448"/>
    <cellStyle name="Обычный 2 2 4 2 11" xfId="545"/>
    <cellStyle name="Обычный 2 2 4 2 2" xfId="31"/>
    <cellStyle name="Обычный 2 2 4 2 2 2" xfId="144"/>
    <cellStyle name="Обычный 2 2 4 2 2 3" xfId="243"/>
    <cellStyle name="Обычный 2 2 4 2 2 4" xfId="352"/>
    <cellStyle name="Обычный 2 2 4 2 2 5" xfId="449"/>
    <cellStyle name="Обычный 2 2 4 2 2 6" xfId="546"/>
    <cellStyle name="Обычный 2 2 4 2 3" xfId="32"/>
    <cellStyle name="Обычный 2 2 4 2 3 2" xfId="145"/>
    <cellStyle name="Обычный 2 2 4 2 3 3" xfId="244"/>
    <cellStyle name="Обычный 2 2 4 2 3 4" xfId="353"/>
    <cellStyle name="Обычный 2 2 4 2 3 5" xfId="450"/>
    <cellStyle name="Обычный 2 2 4 2 3 6" xfId="547"/>
    <cellStyle name="Обычный 2 2 4 2 4" xfId="33"/>
    <cellStyle name="Обычный 2 2 4 2 4 2" xfId="146"/>
    <cellStyle name="Обычный 2 2 4 2 4 3" xfId="245"/>
    <cellStyle name="Обычный 2 2 4 2 4 4" xfId="354"/>
    <cellStyle name="Обычный 2 2 4 2 4 5" xfId="451"/>
    <cellStyle name="Обычный 2 2 4 2 4 6" xfId="548"/>
    <cellStyle name="Обычный 2 2 4 2 5" xfId="34"/>
    <cellStyle name="Обычный 2 2 4 2 5 2" xfId="147"/>
    <cellStyle name="Обычный 2 2 4 2 5 3" xfId="246"/>
    <cellStyle name="Обычный 2 2 4 2 5 4" xfId="355"/>
    <cellStyle name="Обычный 2 2 4 2 5 5" xfId="452"/>
    <cellStyle name="Обычный 2 2 4 2 5 6" xfId="549"/>
    <cellStyle name="Обычный 2 2 4 2 6" xfId="35"/>
    <cellStyle name="Обычный 2 2 4 2 6 2" xfId="148"/>
    <cellStyle name="Обычный 2 2 4 2 6 3" xfId="247"/>
    <cellStyle name="Обычный 2 2 4 2 6 4" xfId="356"/>
    <cellStyle name="Обычный 2 2 4 2 6 5" xfId="453"/>
    <cellStyle name="Обычный 2 2 4 2 6 6" xfId="550"/>
    <cellStyle name="Обычный 2 2 4 2 7" xfId="143"/>
    <cellStyle name="Обычный 2 2 4 2 8" xfId="242"/>
    <cellStyle name="Обычный 2 2 4 2 9" xfId="351"/>
    <cellStyle name="Обычный 2 2 4 3" xfId="36"/>
    <cellStyle name="Обычный 2 2 4 3 2" xfId="149"/>
    <cellStyle name="Обычный 2 2 4 3 3" xfId="248"/>
    <cellStyle name="Обычный 2 2 4 3 4" xfId="357"/>
    <cellStyle name="Обычный 2 2 4 3 5" xfId="454"/>
    <cellStyle name="Обычный 2 2 4 3 6" xfId="551"/>
    <cellStyle name="Обычный 2 2 4 4" xfId="37"/>
    <cellStyle name="Обычный 2 2 4 4 2" xfId="150"/>
    <cellStyle name="Обычный 2 2 4 4 3" xfId="249"/>
    <cellStyle name="Обычный 2 2 4 4 4" xfId="358"/>
    <cellStyle name="Обычный 2 2 4 4 5" xfId="455"/>
    <cellStyle name="Обычный 2 2 4 4 6" xfId="552"/>
    <cellStyle name="Обычный 2 2 4 5" xfId="38"/>
    <cellStyle name="Обычный 2 2 4 5 2" xfId="151"/>
    <cellStyle name="Обычный 2 2 4 5 3" xfId="250"/>
    <cellStyle name="Обычный 2 2 4 5 4" xfId="359"/>
    <cellStyle name="Обычный 2 2 4 5 5" xfId="456"/>
    <cellStyle name="Обычный 2 2 4 5 6" xfId="553"/>
    <cellStyle name="Обычный 2 2 4 6" xfId="39"/>
    <cellStyle name="Обычный 2 2 4 6 2" xfId="152"/>
    <cellStyle name="Обычный 2 2 4 6 3" xfId="251"/>
    <cellStyle name="Обычный 2 2 4 6 4" xfId="360"/>
    <cellStyle name="Обычный 2 2 4 6 5" xfId="457"/>
    <cellStyle name="Обычный 2 2 4 6 6" xfId="554"/>
    <cellStyle name="Обычный 2 2 4 7" xfId="40"/>
    <cellStyle name="Обычный 2 2 4 7 2" xfId="153"/>
    <cellStyle name="Обычный 2 2 4 7 3" xfId="252"/>
    <cellStyle name="Обычный 2 2 4 7 4" xfId="361"/>
    <cellStyle name="Обычный 2 2 4 7 5" xfId="458"/>
    <cellStyle name="Обычный 2 2 4 7 6" xfId="555"/>
    <cellStyle name="Обычный 2 2 4 8" xfId="142"/>
    <cellStyle name="Обычный 2 2 4 9" xfId="241"/>
    <cellStyle name="Обычный 2 2 5" xfId="41"/>
    <cellStyle name="Обычный 2 2 5 10" xfId="459"/>
    <cellStyle name="Обычный 2 2 5 11" xfId="556"/>
    <cellStyle name="Обычный 2 2 5 2" xfId="42"/>
    <cellStyle name="Обычный 2 2 5 2 2" xfId="155"/>
    <cellStyle name="Обычный 2 2 5 2 3" xfId="254"/>
    <cellStyle name="Обычный 2 2 5 2 4" xfId="363"/>
    <cellStyle name="Обычный 2 2 5 2 5" xfId="460"/>
    <cellStyle name="Обычный 2 2 5 2 6" xfId="557"/>
    <cellStyle name="Обычный 2 2 5 3" xfId="43"/>
    <cellStyle name="Обычный 2 2 5 3 2" xfId="156"/>
    <cellStyle name="Обычный 2 2 5 3 3" xfId="255"/>
    <cellStyle name="Обычный 2 2 5 3 4" xfId="364"/>
    <cellStyle name="Обычный 2 2 5 3 5" xfId="461"/>
    <cellStyle name="Обычный 2 2 5 3 6" xfId="558"/>
    <cellStyle name="Обычный 2 2 5 4" xfId="44"/>
    <cellStyle name="Обычный 2 2 5 4 2" xfId="157"/>
    <cellStyle name="Обычный 2 2 5 4 3" xfId="256"/>
    <cellStyle name="Обычный 2 2 5 4 4" xfId="365"/>
    <cellStyle name="Обычный 2 2 5 4 5" xfId="462"/>
    <cellStyle name="Обычный 2 2 5 4 6" xfId="559"/>
    <cellStyle name="Обычный 2 2 5 5" xfId="45"/>
    <cellStyle name="Обычный 2 2 5 5 2" xfId="158"/>
    <cellStyle name="Обычный 2 2 5 5 3" xfId="257"/>
    <cellStyle name="Обычный 2 2 5 5 4" xfId="366"/>
    <cellStyle name="Обычный 2 2 5 5 5" xfId="463"/>
    <cellStyle name="Обычный 2 2 5 5 6" xfId="560"/>
    <cellStyle name="Обычный 2 2 5 6" xfId="46"/>
    <cellStyle name="Обычный 2 2 5 6 2" xfId="159"/>
    <cellStyle name="Обычный 2 2 5 6 3" xfId="258"/>
    <cellStyle name="Обычный 2 2 5 6 4" xfId="367"/>
    <cellStyle name="Обычный 2 2 5 6 5" xfId="464"/>
    <cellStyle name="Обычный 2 2 5 6 6" xfId="561"/>
    <cellStyle name="Обычный 2 2 5 7" xfId="154"/>
    <cellStyle name="Обычный 2 2 5 8" xfId="253"/>
    <cellStyle name="Обычный 2 2 5 9" xfId="362"/>
    <cellStyle name="Обычный 2 2 6" xfId="47"/>
    <cellStyle name="Обычный 2 2 6 10" xfId="465"/>
    <cellStyle name="Обычный 2 2 6 11" xfId="562"/>
    <cellStyle name="Обычный 2 2 6 2" xfId="48"/>
    <cellStyle name="Обычный 2 2 6 2 2" xfId="161"/>
    <cellStyle name="Обычный 2 2 6 2 3" xfId="260"/>
    <cellStyle name="Обычный 2 2 6 2 4" xfId="369"/>
    <cellStyle name="Обычный 2 2 6 2 5" xfId="466"/>
    <cellStyle name="Обычный 2 2 6 2 6" xfId="563"/>
    <cellStyle name="Обычный 2 2 6 3" xfId="49"/>
    <cellStyle name="Обычный 2 2 6 3 2" xfId="162"/>
    <cellStyle name="Обычный 2 2 6 3 3" xfId="261"/>
    <cellStyle name="Обычный 2 2 6 3 4" xfId="370"/>
    <cellStyle name="Обычный 2 2 6 3 5" xfId="467"/>
    <cellStyle name="Обычный 2 2 6 3 6" xfId="564"/>
    <cellStyle name="Обычный 2 2 6 4" xfId="50"/>
    <cellStyle name="Обычный 2 2 6 4 2" xfId="163"/>
    <cellStyle name="Обычный 2 2 6 4 3" xfId="262"/>
    <cellStyle name="Обычный 2 2 6 4 4" xfId="371"/>
    <cellStyle name="Обычный 2 2 6 4 5" xfId="468"/>
    <cellStyle name="Обычный 2 2 6 4 6" xfId="565"/>
    <cellStyle name="Обычный 2 2 6 5" xfId="51"/>
    <cellStyle name="Обычный 2 2 6 5 2" xfId="164"/>
    <cellStyle name="Обычный 2 2 6 5 3" xfId="263"/>
    <cellStyle name="Обычный 2 2 6 5 4" xfId="372"/>
    <cellStyle name="Обычный 2 2 6 5 5" xfId="469"/>
    <cellStyle name="Обычный 2 2 6 5 6" xfId="566"/>
    <cellStyle name="Обычный 2 2 6 6" xfId="52"/>
    <cellStyle name="Обычный 2 2 6 6 2" xfId="165"/>
    <cellStyle name="Обычный 2 2 6 6 3" xfId="264"/>
    <cellStyle name="Обычный 2 2 6 6 4" xfId="373"/>
    <cellStyle name="Обычный 2 2 6 6 5" xfId="470"/>
    <cellStyle name="Обычный 2 2 6 6 6" xfId="567"/>
    <cellStyle name="Обычный 2 2 6 7" xfId="160"/>
    <cellStyle name="Обычный 2 2 6 8" xfId="259"/>
    <cellStyle name="Обычный 2 2 6 9" xfId="368"/>
    <cellStyle name="Обычный 2 2 7" xfId="53"/>
    <cellStyle name="Обычный 2 2 7 2" xfId="54"/>
    <cellStyle name="Обычный 2 2 7 2 2" xfId="167"/>
    <cellStyle name="Обычный 2 2 7 2 3" xfId="266"/>
    <cellStyle name="Обычный 2 2 7 2 4" xfId="375"/>
    <cellStyle name="Обычный 2 2 7 2 5" xfId="472"/>
    <cellStyle name="Обычный 2 2 7 2 6" xfId="569"/>
    <cellStyle name="Обычный 2 2 7 3" xfId="166"/>
    <cellStyle name="Обычный 2 2 7 4" xfId="265"/>
    <cellStyle name="Обычный 2 2 7 5" xfId="374"/>
    <cellStyle name="Обычный 2 2 7 6" xfId="471"/>
    <cellStyle name="Обычный 2 2 7 7" xfId="568"/>
    <cellStyle name="Обычный 2 2 8" xfId="55"/>
    <cellStyle name="Обычный 2 2 8 2" xfId="168"/>
    <cellStyle name="Обычный 2 2 8 3" xfId="267"/>
    <cellStyle name="Обычный 2 2 8 4" xfId="376"/>
    <cellStyle name="Обычный 2 2 8 5" xfId="473"/>
    <cellStyle name="Обычный 2 2 8 6" xfId="570"/>
    <cellStyle name="Обычный 2 2 9" xfId="56"/>
    <cellStyle name="Обычный 2 2 9 2" xfId="169"/>
    <cellStyle name="Обычный 2 2 9 3" xfId="268"/>
    <cellStyle name="Обычный 2 2 9 4" xfId="377"/>
    <cellStyle name="Обычный 2 2 9 5" xfId="474"/>
    <cellStyle name="Обычный 2 2 9 6" xfId="571"/>
    <cellStyle name="Обычный 2 2_30-ра" xfId="57"/>
    <cellStyle name="Обычный 3" xfId="58"/>
    <cellStyle name="Обычный 4" xfId="59"/>
    <cellStyle name="Обычный 4 10" xfId="60"/>
    <cellStyle name="Обычный 4 10 2" xfId="171"/>
    <cellStyle name="Обычный 4 10 3" xfId="270"/>
    <cellStyle name="Обычный 4 10 4" xfId="379"/>
    <cellStyle name="Обычный 4 10 5" xfId="476"/>
    <cellStyle name="Обычный 4 10 6" xfId="573"/>
    <cellStyle name="Обычный 4 11" xfId="170"/>
    <cellStyle name="Обычный 4 12" xfId="269"/>
    <cellStyle name="Обычный 4 13" xfId="378"/>
    <cellStyle name="Обычный 4 14" xfId="475"/>
    <cellStyle name="Обычный 4 15" xfId="572"/>
    <cellStyle name="Обычный 4 2" xfId="61"/>
    <cellStyle name="Обычный 4 2 10" xfId="380"/>
    <cellStyle name="Обычный 4 2 11" xfId="477"/>
    <cellStyle name="Обычный 4 2 12" xfId="574"/>
    <cellStyle name="Обычный 4 2 2" xfId="62"/>
    <cellStyle name="Обычный 4 2 2 10" xfId="478"/>
    <cellStyle name="Обычный 4 2 2 11" xfId="575"/>
    <cellStyle name="Обычный 4 2 2 2" xfId="63"/>
    <cellStyle name="Обычный 4 2 2 2 2" xfId="174"/>
    <cellStyle name="Обычный 4 2 2 2 3" xfId="273"/>
    <cellStyle name="Обычный 4 2 2 2 4" xfId="382"/>
    <cellStyle name="Обычный 4 2 2 2 5" xfId="479"/>
    <cellStyle name="Обычный 4 2 2 2 6" xfId="576"/>
    <cellStyle name="Обычный 4 2 2 3" xfId="64"/>
    <cellStyle name="Обычный 4 2 2 3 2" xfId="175"/>
    <cellStyle name="Обычный 4 2 2 3 3" xfId="274"/>
    <cellStyle name="Обычный 4 2 2 3 4" xfId="383"/>
    <cellStyle name="Обычный 4 2 2 3 5" xfId="480"/>
    <cellStyle name="Обычный 4 2 2 3 6" xfId="577"/>
    <cellStyle name="Обычный 4 2 2 4" xfId="65"/>
    <cellStyle name="Обычный 4 2 2 4 2" xfId="176"/>
    <cellStyle name="Обычный 4 2 2 4 3" xfId="275"/>
    <cellStyle name="Обычный 4 2 2 4 4" xfId="384"/>
    <cellStyle name="Обычный 4 2 2 4 5" xfId="481"/>
    <cellStyle name="Обычный 4 2 2 4 6" xfId="578"/>
    <cellStyle name="Обычный 4 2 2 5" xfId="66"/>
    <cellStyle name="Обычный 4 2 2 5 2" xfId="177"/>
    <cellStyle name="Обычный 4 2 2 5 3" xfId="276"/>
    <cellStyle name="Обычный 4 2 2 5 4" xfId="385"/>
    <cellStyle name="Обычный 4 2 2 5 5" xfId="482"/>
    <cellStyle name="Обычный 4 2 2 5 6" xfId="579"/>
    <cellStyle name="Обычный 4 2 2 6" xfId="67"/>
    <cellStyle name="Обычный 4 2 2 6 2" xfId="178"/>
    <cellStyle name="Обычный 4 2 2 6 3" xfId="277"/>
    <cellStyle name="Обычный 4 2 2 6 4" xfId="386"/>
    <cellStyle name="Обычный 4 2 2 6 5" xfId="483"/>
    <cellStyle name="Обычный 4 2 2 6 6" xfId="580"/>
    <cellStyle name="Обычный 4 2 2 7" xfId="173"/>
    <cellStyle name="Обычный 4 2 2 8" xfId="272"/>
    <cellStyle name="Обычный 4 2 2 9" xfId="381"/>
    <cellStyle name="Обычный 4 2 3" xfId="68"/>
    <cellStyle name="Обычный 4 2 3 2" xfId="179"/>
    <cellStyle name="Обычный 4 2 3 3" xfId="278"/>
    <cellStyle name="Обычный 4 2 3 4" xfId="387"/>
    <cellStyle name="Обычный 4 2 3 5" xfId="484"/>
    <cellStyle name="Обычный 4 2 3 6" xfId="581"/>
    <cellStyle name="Обычный 4 2 4" xfId="69"/>
    <cellStyle name="Обычный 4 2 4 2" xfId="180"/>
    <cellStyle name="Обычный 4 2 4 3" xfId="279"/>
    <cellStyle name="Обычный 4 2 4 4" xfId="388"/>
    <cellStyle name="Обычный 4 2 4 5" xfId="485"/>
    <cellStyle name="Обычный 4 2 4 6" xfId="582"/>
    <cellStyle name="Обычный 4 2 5" xfId="70"/>
    <cellStyle name="Обычный 4 2 5 2" xfId="181"/>
    <cellStyle name="Обычный 4 2 5 3" xfId="280"/>
    <cellStyle name="Обычный 4 2 5 4" xfId="389"/>
    <cellStyle name="Обычный 4 2 5 5" xfId="486"/>
    <cellStyle name="Обычный 4 2 5 6" xfId="583"/>
    <cellStyle name="Обычный 4 2 6" xfId="71"/>
    <cellStyle name="Обычный 4 2 6 2" xfId="182"/>
    <cellStyle name="Обычный 4 2 6 3" xfId="281"/>
    <cellStyle name="Обычный 4 2 6 4" xfId="390"/>
    <cellStyle name="Обычный 4 2 6 5" xfId="487"/>
    <cellStyle name="Обычный 4 2 6 6" xfId="584"/>
    <cellStyle name="Обычный 4 2 7" xfId="72"/>
    <cellStyle name="Обычный 4 2 7 2" xfId="183"/>
    <cellStyle name="Обычный 4 2 7 3" xfId="282"/>
    <cellStyle name="Обычный 4 2 7 4" xfId="391"/>
    <cellStyle name="Обычный 4 2 7 5" xfId="488"/>
    <cellStyle name="Обычный 4 2 7 6" xfId="585"/>
    <cellStyle name="Обычный 4 2 8" xfId="172"/>
    <cellStyle name="Обычный 4 2 9" xfId="271"/>
    <cellStyle name="Обычный 4 3" xfId="73"/>
    <cellStyle name="Обычный 4 3 10" xfId="392"/>
    <cellStyle name="Обычный 4 3 11" xfId="489"/>
    <cellStyle name="Обычный 4 3 12" xfId="586"/>
    <cellStyle name="Обычный 4 3 2" xfId="74"/>
    <cellStyle name="Обычный 4 3 2 10" xfId="490"/>
    <cellStyle name="Обычный 4 3 2 11" xfId="587"/>
    <cellStyle name="Обычный 4 3 2 2" xfId="75"/>
    <cellStyle name="Обычный 4 3 2 2 2" xfId="186"/>
    <cellStyle name="Обычный 4 3 2 2 3" xfId="285"/>
    <cellStyle name="Обычный 4 3 2 2 4" xfId="394"/>
    <cellStyle name="Обычный 4 3 2 2 5" xfId="491"/>
    <cellStyle name="Обычный 4 3 2 2 6" xfId="588"/>
    <cellStyle name="Обычный 4 3 2 3" xfId="76"/>
    <cellStyle name="Обычный 4 3 2 3 2" xfId="187"/>
    <cellStyle name="Обычный 4 3 2 3 3" xfId="286"/>
    <cellStyle name="Обычный 4 3 2 3 4" xfId="395"/>
    <cellStyle name="Обычный 4 3 2 3 5" xfId="492"/>
    <cellStyle name="Обычный 4 3 2 3 6" xfId="589"/>
    <cellStyle name="Обычный 4 3 2 4" xfId="77"/>
    <cellStyle name="Обычный 4 3 2 4 2" xfId="188"/>
    <cellStyle name="Обычный 4 3 2 4 3" xfId="287"/>
    <cellStyle name="Обычный 4 3 2 4 4" xfId="396"/>
    <cellStyle name="Обычный 4 3 2 4 5" xfId="493"/>
    <cellStyle name="Обычный 4 3 2 4 6" xfId="590"/>
    <cellStyle name="Обычный 4 3 2 5" xfId="78"/>
    <cellStyle name="Обычный 4 3 2 5 2" xfId="189"/>
    <cellStyle name="Обычный 4 3 2 5 3" xfId="288"/>
    <cellStyle name="Обычный 4 3 2 5 4" xfId="397"/>
    <cellStyle name="Обычный 4 3 2 5 5" xfId="494"/>
    <cellStyle name="Обычный 4 3 2 5 6" xfId="591"/>
    <cellStyle name="Обычный 4 3 2 6" xfId="79"/>
    <cellStyle name="Обычный 4 3 2 6 2" xfId="190"/>
    <cellStyle name="Обычный 4 3 2 6 3" xfId="289"/>
    <cellStyle name="Обычный 4 3 2 6 4" xfId="398"/>
    <cellStyle name="Обычный 4 3 2 6 5" xfId="495"/>
    <cellStyle name="Обычный 4 3 2 6 6" xfId="592"/>
    <cellStyle name="Обычный 4 3 2 7" xfId="185"/>
    <cellStyle name="Обычный 4 3 2 8" xfId="284"/>
    <cellStyle name="Обычный 4 3 2 9" xfId="393"/>
    <cellStyle name="Обычный 4 3 3" xfId="80"/>
    <cellStyle name="Обычный 4 3 3 2" xfId="191"/>
    <cellStyle name="Обычный 4 3 3 3" xfId="290"/>
    <cellStyle name="Обычный 4 3 3 4" xfId="399"/>
    <cellStyle name="Обычный 4 3 3 5" xfId="496"/>
    <cellStyle name="Обычный 4 3 3 6" xfId="593"/>
    <cellStyle name="Обычный 4 3 4" xfId="81"/>
    <cellStyle name="Обычный 4 3 4 2" xfId="192"/>
    <cellStyle name="Обычный 4 3 4 3" xfId="291"/>
    <cellStyle name="Обычный 4 3 4 4" xfId="400"/>
    <cellStyle name="Обычный 4 3 4 5" xfId="497"/>
    <cellStyle name="Обычный 4 3 4 6" xfId="594"/>
    <cellStyle name="Обычный 4 3 5" xfId="82"/>
    <cellStyle name="Обычный 4 3 5 2" xfId="193"/>
    <cellStyle name="Обычный 4 3 5 3" xfId="292"/>
    <cellStyle name="Обычный 4 3 5 4" xfId="401"/>
    <cellStyle name="Обычный 4 3 5 5" xfId="498"/>
    <cellStyle name="Обычный 4 3 5 6" xfId="595"/>
    <cellStyle name="Обычный 4 3 6" xfId="83"/>
    <cellStyle name="Обычный 4 3 6 2" xfId="194"/>
    <cellStyle name="Обычный 4 3 6 3" xfId="293"/>
    <cellStyle name="Обычный 4 3 6 4" xfId="402"/>
    <cellStyle name="Обычный 4 3 6 5" xfId="499"/>
    <cellStyle name="Обычный 4 3 6 6" xfId="596"/>
    <cellStyle name="Обычный 4 3 7" xfId="84"/>
    <cellStyle name="Обычный 4 3 7 2" xfId="195"/>
    <cellStyle name="Обычный 4 3 7 3" xfId="294"/>
    <cellStyle name="Обычный 4 3 7 4" xfId="403"/>
    <cellStyle name="Обычный 4 3 7 5" xfId="500"/>
    <cellStyle name="Обычный 4 3 7 6" xfId="597"/>
    <cellStyle name="Обычный 4 3 8" xfId="184"/>
    <cellStyle name="Обычный 4 3 9" xfId="283"/>
    <cellStyle name="Обычный 4 4" xfId="85"/>
    <cellStyle name="Обычный 4 4 10" xfId="501"/>
    <cellStyle name="Обычный 4 4 11" xfId="598"/>
    <cellStyle name="Обычный 4 4 2" xfId="86"/>
    <cellStyle name="Обычный 4 4 2 2" xfId="197"/>
    <cellStyle name="Обычный 4 4 2 3" xfId="296"/>
    <cellStyle name="Обычный 4 4 2 4" xfId="405"/>
    <cellStyle name="Обычный 4 4 2 5" xfId="502"/>
    <cellStyle name="Обычный 4 4 2 6" xfId="599"/>
    <cellStyle name="Обычный 4 4 3" xfId="87"/>
    <cellStyle name="Обычный 4 4 3 2" xfId="198"/>
    <cellStyle name="Обычный 4 4 3 3" xfId="297"/>
    <cellStyle name="Обычный 4 4 3 4" xfId="406"/>
    <cellStyle name="Обычный 4 4 3 5" xfId="503"/>
    <cellStyle name="Обычный 4 4 3 6" xfId="600"/>
    <cellStyle name="Обычный 4 4 4" xfId="88"/>
    <cellStyle name="Обычный 4 4 4 2" xfId="199"/>
    <cellStyle name="Обычный 4 4 4 3" xfId="298"/>
    <cellStyle name="Обычный 4 4 4 4" xfId="407"/>
    <cellStyle name="Обычный 4 4 4 5" xfId="504"/>
    <cellStyle name="Обычный 4 4 4 6" xfId="601"/>
    <cellStyle name="Обычный 4 4 5" xfId="89"/>
    <cellStyle name="Обычный 4 4 5 2" xfId="200"/>
    <cellStyle name="Обычный 4 4 5 3" xfId="299"/>
    <cellStyle name="Обычный 4 4 5 4" xfId="408"/>
    <cellStyle name="Обычный 4 4 5 5" xfId="505"/>
    <cellStyle name="Обычный 4 4 5 6" xfId="602"/>
    <cellStyle name="Обычный 4 4 6" xfId="90"/>
    <cellStyle name="Обычный 4 4 6 2" xfId="201"/>
    <cellStyle name="Обычный 4 4 6 3" xfId="300"/>
    <cellStyle name="Обычный 4 4 6 4" xfId="409"/>
    <cellStyle name="Обычный 4 4 6 5" xfId="506"/>
    <cellStyle name="Обычный 4 4 6 6" xfId="603"/>
    <cellStyle name="Обычный 4 4 7" xfId="196"/>
    <cellStyle name="Обычный 4 4 8" xfId="295"/>
    <cellStyle name="Обычный 4 4 9" xfId="404"/>
    <cellStyle name="Обычный 4 5" xfId="91"/>
    <cellStyle name="Обычный 4 5 10" xfId="507"/>
    <cellStyle name="Обычный 4 5 11" xfId="604"/>
    <cellStyle name="Обычный 4 5 2" xfId="92"/>
    <cellStyle name="Обычный 4 5 2 2" xfId="203"/>
    <cellStyle name="Обычный 4 5 2 3" xfId="302"/>
    <cellStyle name="Обычный 4 5 2 4" xfId="411"/>
    <cellStyle name="Обычный 4 5 2 5" xfId="508"/>
    <cellStyle name="Обычный 4 5 2 6" xfId="605"/>
    <cellStyle name="Обычный 4 5 3" xfId="93"/>
    <cellStyle name="Обычный 4 5 3 2" xfId="204"/>
    <cellStyle name="Обычный 4 5 3 3" xfId="303"/>
    <cellStyle name="Обычный 4 5 3 4" xfId="412"/>
    <cellStyle name="Обычный 4 5 3 5" xfId="509"/>
    <cellStyle name="Обычный 4 5 3 6" xfId="606"/>
    <cellStyle name="Обычный 4 5 4" xfId="94"/>
    <cellStyle name="Обычный 4 5 4 2" xfId="205"/>
    <cellStyle name="Обычный 4 5 4 3" xfId="304"/>
    <cellStyle name="Обычный 4 5 4 4" xfId="413"/>
    <cellStyle name="Обычный 4 5 4 5" xfId="510"/>
    <cellStyle name="Обычный 4 5 4 6" xfId="607"/>
    <cellStyle name="Обычный 4 5 5" xfId="95"/>
    <cellStyle name="Обычный 4 5 5 2" xfId="206"/>
    <cellStyle name="Обычный 4 5 5 3" xfId="305"/>
    <cellStyle name="Обычный 4 5 5 4" xfId="414"/>
    <cellStyle name="Обычный 4 5 5 5" xfId="511"/>
    <cellStyle name="Обычный 4 5 5 6" xfId="608"/>
    <cellStyle name="Обычный 4 5 6" xfId="96"/>
    <cellStyle name="Обычный 4 5 6 2" xfId="207"/>
    <cellStyle name="Обычный 4 5 6 3" xfId="306"/>
    <cellStyle name="Обычный 4 5 6 4" xfId="415"/>
    <cellStyle name="Обычный 4 5 6 5" xfId="512"/>
    <cellStyle name="Обычный 4 5 6 6" xfId="609"/>
    <cellStyle name="Обычный 4 5 7" xfId="202"/>
    <cellStyle name="Обычный 4 5 8" xfId="301"/>
    <cellStyle name="Обычный 4 5 9" xfId="410"/>
    <cellStyle name="Обычный 4 6" xfId="97"/>
    <cellStyle name="Обычный 4 6 2" xfId="208"/>
    <cellStyle name="Обычный 4 6 3" xfId="307"/>
    <cellStyle name="Обычный 4 6 4" xfId="416"/>
    <cellStyle name="Обычный 4 6 5" xfId="513"/>
    <cellStyle name="Обычный 4 6 6" xfId="610"/>
    <cellStyle name="Обычный 4 7" xfId="98"/>
    <cellStyle name="Обычный 4 7 2" xfId="209"/>
    <cellStyle name="Обычный 4 7 3" xfId="308"/>
    <cellStyle name="Обычный 4 7 4" xfId="417"/>
    <cellStyle name="Обычный 4 7 5" xfId="514"/>
    <cellStyle name="Обычный 4 7 6" xfId="611"/>
    <cellStyle name="Обычный 4 8" xfId="99"/>
    <cellStyle name="Обычный 4 8 2" xfId="210"/>
    <cellStyle name="Обычный 4 8 3" xfId="309"/>
    <cellStyle name="Обычный 4 8 4" xfId="418"/>
    <cellStyle name="Обычный 4 8 5" xfId="515"/>
    <cellStyle name="Обычный 4 8 6" xfId="612"/>
    <cellStyle name="Обычный 4 9" xfId="100"/>
    <cellStyle name="Обычный 4 9 2" xfId="211"/>
    <cellStyle name="Обычный 4 9 3" xfId="310"/>
    <cellStyle name="Обычный 4 9 4" xfId="419"/>
    <cellStyle name="Обычный 4 9 5" xfId="516"/>
    <cellStyle name="Обычный 4 9 6" xfId="613"/>
    <cellStyle name="Обычный 5" xfId="212"/>
    <cellStyle name="Обычный 5 2" xfId="614"/>
    <cellStyle name="Обычный 6" xfId="114"/>
    <cellStyle name="Обычный 6 2" xfId="615"/>
    <cellStyle name="Обычный 7" xfId="113"/>
    <cellStyle name="Обычный 7 2" xfId="616"/>
    <cellStyle name="Обычный 8" xfId="213"/>
    <cellStyle name="Обычный 9" xfId="322"/>
    <cellStyle name="Процентный 2" xfId="101"/>
    <cellStyle name="Процентный 2 2" xfId="102"/>
    <cellStyle name="Процентный 2 2 2" xfId="312"/>
    <cellStyle name="Процентный 2 3" xfId="311"/>
    <cellStyle name="Процентный 3" xfId="103"/>
    <cellStyle name="Процентный 3 2" xfId="313"/>
    <cellStyle name="Процентный 4" xfId="104"/>
    <cellStyle name="Процентный 4 2" xfId="314"/>
    <cellStyle name="Финансовый" xfId="112" builtinId="3"/>
    <cellStyle name="Финансовый 2" xfId="105"/>
    <cellStyle name="Финансовый 2 2" xfId="106"/>
    <cellStyle name="Финансовый 2 2 2" xfId="316"/>
    <cellStyle name="Финансовый 2 3" xfId="315"/>
    <cellStyle name="Финансовый 3" xfId="107"/>
    <cellStyle name="Финансовый 3 2" xfId="108"/>
    <cellStyle name="Финансовый 3 2 2" xfId="318"/>
    <cellStyle name="Финансовый 3 3" xfId="317"/>
    <cellStyle name="Финансовый 4" xfId="109"/>
    <cellStyle name="Финансовый 4 2" xfId="319"/>
    <cellStyle name="Финансовый 5" xfId="110"/>
    <cellStyle name="Финансовый 5 2" xfId="320"/>
    <cellStyle name="Финансовый 6" xfId="111"/>
    <cellStyle name="Финансовый 6 2" xfId="32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DZ259"/>
  <sheetViews>
    <sheetView tabSelected="1" view="pageBreakPreview" topLeftCell="A193" zoomScale="71" zoomScaleNormal="43" zoomScaleSheetLayoutView="71" workbookViewId="0">
      <selection activeCell="B198" sqref="B198:P257"/>
    </sheetView>
  </sheetViews>
  <sheetFormatPr defaultRowHeight="18.75" outlineLevelCol="1" x14ac:dyDescent="0.3"/>
  <cols>
    <col min="1" max="1" width="7.28515625" style="68" customWidth="1"/>
    <col min="2" max="2" width="45.140625" style="70" customWidth="1"/>
    <col min="3" max="3" width="18.85546875" customWidth="1"/>
    <col min="4" max="4" width="18.7109375" customWidth="1"/>
    <col min="5" max="5" width="24.7109375" customWidth="1"/>
    <col min="6" max="6" width="18.5703125" customWidth="1"/>
    <col min="7" max="7" width="20.5703125" customWidth="1"/>
    <col min="8" max="8" width="14.7109375" customWidth="1"/>
    <col min="9" max="9" width="15.140625" customWidth="1"/>
    <col min="10" max="10" width="15.7109375" customWidth="1"/>
    <col min="11" max="11" width="65" customWidth="1"/>
    <col min="12" max="12" width="19.140625" customWidth="1"/>
    <col min="13" max="13" width="17.5703125" customWidth="1"/>
    <col min="14" max="14" width="20.140625" customWidth="1"/>
    <col min="15" max="15" width="31" style="70" customWidth="1"/>
    <col min="16" max="16" width="34.5703125" style="70" customWidth="1"/>
    <col min="17" max="17" width="16.5703125" customWidth="1"/>
    <col min="19" max="19" width="9.5703125" hidden="1" customWidth="1" outlineLevel="1"/>
    <col min="20" max="20" width="9.140625" collapsed="1"/>
  </cols>
  <sheetData>
    <row r="1" spans="1:130" ht="93" customHeight="1" x14ac:dyDescent="0.35">
      <c r="C1" s="27"/>
      <c r="D1" s="27"/>
      <c r="F1" s="28"/>
      <c r="M1" s="20"/>
      <c r="O1" s="394" t="s">
        <v>223</v>
      </c>
      <c r="P1" s="394"/>
    </row>
    <row r="2" spans="1:130" s="29" customFormat="1" ht="40.5" customHeight="1" x14ac:dyDescent="0.25">
      <c r="A2" s="395" t="s">
        <v>222</v>
      </c>
      <c r="B2" s="395"/>
      <c r="C2" s="395"/>
      <c r="D2" s="395"/>
      <c r="E2" s="395"/>
      <c r="F2" s="395"/>
      <c r="G2" s="395"/>
      <c r="H2" s="395"/>
      <c r="I2" s="395"/>
      <c r="J2" s="395"/>
      <c r="K2" s="395"/>
      <c r="L2" s="395"/>
      <c r="M2" s="395"/>
      <c r="N2" s="395"/>
      <c r="O2" s="395"/>
      <c r="P2" s="395"/>
    </row>
    <row r="3" spans="1:130" s="29" customFormat="1" ht="23.45" customHeight="1" x14ac:dyDescent="0.3">
      <c r="A3" s="69"/>
      <c r="B3" s="67"/>
      <c r="O3" s="67"/>
      <c r="P3" s="67"/>
      <c r="Q3" s="30"/>
      <c r="R3" s="30"/>
    </row>
    <row r="4" spans="1:130" s="31" customFormat="1" ht="57" customHeight="1" x14ac:dyDescent="0.25">
      <c r="A4" s="398" t="s">
        <v>0</v>
      </c>
      <c r="B4" s="396" t="s">
        <v>36</v>
      </c>
      <c r="C4" s="397" t="s">
        <v>319</v>
      </c>
      <c r="D4" s="397"/>
      <c r="E4" s="397"/>
      <c r="F4" s="399" t="s">
        <v>40</v>
      </c>
      <c r="G4" s="399"/>
      <c r="H4" s="399"/>
      <c r="I4" s="399"/>
      <c r="J4" s="399"/>
      <c r="K4" s="400" t="s">
        <v>45</v>
      </c>
      <c r="L4" s="400"/>
      <c r="M4" s="400"/>
      <c r="N4" s="400"/>
      <c r="O4" s="396" t="s">
        <v>48</v>
      </c>
      <c r="P4" s="396" t="s">
        <v>51</v>
      </c>
      <c r="Q4" s="32"/>
      <c r="R4" s="32"/>
    </row>
    <row r="5" spans="1:130" s="31" customFormat="1" ht="207" customHeight="1" x14ac:dyDescent="0.25">
      <c r="A5" s="398"/>
      <c r="B5" s="396"/>
      <c r="C5" s="151" t="s">
        <v>244</v>
      </c>
      <c r="D5" s="151" t="s">
        <v>37</v>
      </c>
      <c r="E5" s="256" t="s">
        <v>38</v>
      </c>
      <c r="F5" s="256" t="s">
        <v>3</v>
      </c>
      <c r="G5" s="151" t="s">
        <v>245</v>
      </c>
      <c r="H5" s="151" t="s">
        <v>246</v>
      </c>
      <c r="I5" s="36" t="s">
        <v>42</v>
      </c>
      <c r="J5" s="36" t="s">
        <v>43</v>
      </c>
      <c r="K5" s="36" t="s">
        <v>49</v>
      </c>
      <c r="L5" s="37" t="s">
        <v>247</v>
      </c>
      <c r="M5" s="37" t="s">
        <v>248</v>
      </c>
      <c r="N5" s="37" t="s">
        <v>46</v>
      </c>
      <c r="O5" s="396"/>
      <c r="P5" s="396"/>
      <c r="Q5" s="32"/>
      <c r="R5" s="32"/>
    </row>
    <row r="6" spans="1:130" s="26" customFormat="1" ht="61.9" customHeight="1" thickBot="1" x14ac:dyDescent="0.3">
      <c r="A6" s="81"/>
      <c r="B6" s="82">
        <v>1</v>
      </c>
      <c r="C6" s="83">
        <v>2</v>
      </c>
      <c r="D6" s="83">
        <v>3</v>
      </c>
      <c r="E6" s="83" t="s">
        <v>39</v>
      </c>
      <c r="F6" s="83">
        <v>5</v>
      </c>
      <c r="G6" s="83">
        <v>6</v>
      </c>
      <c r="H6" s="83">
        <v>7</v>
      </c>
      <c r="I6" s="83" t="s">
        <v>41</v>
      </c>
      <c r="J6" s="83" t="s">
        <v>44</v>
      </c>
      <c r="K6" s="83">
        <v>10</v>
      </c>
      <c r="L6" s="83">
        <v>11</v>
      </c>
      <c r="M6" s="83">
        <v>12</v>
      </c>
      <c r="N6" s="83" t="s">
        <v>47</v>
      </c>
      <c r="O6" s="82" t="s">
        <v>56</v>
      </c>
      <c r="P6" s="82">
        <v>15</v>
      </c>
      <c r="Q6" s="35"/>
      <c r="R6" s="35"/>
      <c r="S6" s="35"/>
      <c r="T6" s="35"/>
      <c r="U6" s="35"/>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c r="DK6" s="34"/>
      <c r="DL6" s="34"/>
      <c r="DM6" s="34"/>
      <c r="DN6" s="34"/>
      <c r="DO6" s="34"/>
      <c r="DP6" s="34"/>
      <c r="DQ6" s="34"/>
      <c r="DR6" s="34"/>
      <c r="DS6" s="34"/>
      <c r="DT6" s="34"/>
      <c r="DU6" s="34"/>
      <c r="DV6" s="34"/>
      <c r="DW6" s="34"/>
      <c r="DX6" s="34"/>
      <c r="DY6" s="34"/>
      <c r="DZ6" s="33"/>
    </row>
    <row r="7" spans="1:130" ht="58.5" customHeight="1" x14ac:dyDescent="0.25">
      <c r="A7" s="444">
        <v>1</v>
      </c>
      <c r="B7" s="404" t="s">
        <v>249</v>
      </c>
      <c r="C7" s="84">
        <v>15</v>
      </c>
      <c r="D7" s="84">
        <v>15</v>
      </c>
      <c r="E7" s="84">
        <f>D7/C7*100</f>
        <v>100</v>
      </c>
      <c r="F7" s="85" t="s">
        <v>6</v>
      </c>
      <c r="G7" s="86">
        <v>332.8</v>
      </c>
      <c r="H7" s="86">
        <v>198.2</v>
      </c>
      <c r="I7" s="87">
        <f>H7/G7*100</f>
        <v>59.55528846153846</v>
      </c>
      <c r="J7" s="242">
        <f>E7/I7*100</f>
        <v>167.9112008072654</v>
      </c>
      <c r="K7" s="445" t="s">
        <v>149</v>
      </c>
      <c r="L7" s="89">
        <v>100</v>
      </c>
      <c r="M7" s="91">
        <v>30</v>
      </c>
      <c r="N7" s="197">
        <f>M7/L7*100</f>
        <v>30</v>
      </c>
      <c r="O7" s="446">
        <f>N22*J7/100</f>
        <v>106.59151506586625</v>
      </c>
      <c r="P7" s="447" t="s">
        <v>279</v>
      </c>
    </row>
    <row r="8" spans="1:130" ht="79.5" customHeight="1" x14ac:dyDescent="0.25">
      <c r="A8" s="448"/>
      <c r="B8" s="405"/>
      <c r="C8" s="296" t="s">
        <v>148</v>
      </c>
      <c r="D8" s="297"/>
      <c r="E8" s="298"/>
      <c r="F8" s="79" t="s">
        <v>53</v>
      </c>
      <c r="G8" s="41">
        <v>0</v>
      </c>
      <c r="H8" s="41">
        <v>0</v>
      </c>
      <c r="I8" s="152"/>
      <c r="J8" s="153"/>
      <c r="K8" s="449" t="s">
        <v>151</v>
      </c>
      <c r="L8" s="80">
        <v>220</v>
      </c>
      <c r="M8" s="49">
        <v>0</v>
      </c>
      <c r="N8" s="198">
        <f t="shared" ref="N8:N19" si="0">M8/L8*100</f>
        <v>0</v>
      </c>
      <c r="O8" s="450"/>
      <c r="P8" s="451"/>
    </row>
    <row r="9" spans="1:130" ht="74.25" customHeight="1" x14ac:dyDescent="0.25">
      <c r="A9" s="448"/>
      <c r="B9" s="405"/>
      <c r="C9" s="273" t="s">
        <v>150</v>
      </c>
      <c r="D9" s="274"/>
      <c r="E9" s="275"/>
      <c r="F9" s="79" t="s">
        <v>67</v>
      </c>
      <c r="G9" s="41">
        <v>0</v>
      </c>
      <c r="H9" s="41">
        <v>0</v>
      </c>
      <c r="I9" s="152"/>
      <c r="J9" s="153"/>
      <c r="K9" s="449" t="s">
        <v>153</v>
      </c>
      <c r="L9" s="80">
        <v>100</v>
      </c>
      <c r="M9" s="49">
        <v>100</v>
      </c>
      <c r="N9" s="199">
        <f>M9/L9*100</f>
        <v>100</v>
      </c>
      <c r="O9" s="450"/>
      <c r="P9" s="451"/>
    </row>
    <row r="10" spans="1:130" ht="57" customHeight="1" x14ac:dyDescent="0.25">
      <c r="A10" s="448"/>
      <c r="B10" s="405"/>
      <c r="C10" s="452" t="s">
        <v>152</v>
      </c>
      <c r="D10" s="453"/>
      <c r="E10" s="454"/>
      <c r="F10" s="79" t="s">
        <v>60</v>
      </c>
      <c r="G10" s="41">
        <v>332.8</v>
      </c>
      <c r="H10" s="41">
        <v>198.2</v>
      </c>
      <c r="I10" s="152">
        <v>59.6</v>
      </c>
      <c r="J10" s="153"/>
      <c r="K10" s="449" t="s">
        <v>155</v>
      </c>
      <c r="L10" s="80">
        <v>100</v>
      </c>
      <c r="M10" s="49">
        <v>100</v>
      </c>
      <c r="N10" s="200">
        <f t="shared" si="0"/>
        <v>100</v>
      </c>
      <c r="O10" s="450"/>
      <c r="P10" s="451"/>
    </row>
    <row r="11" spans="1:130" ht="61.9" customHeight="1" x14ac:dyDescent="0.25">
      <c r="A11" s="448"/>
      <c r="B11" s="405"/>
      <c r="C11" s="452" t="s">
        <v>154</v>
      </c>
      <c r="D11" s="453"/>
      <c r="E11" s="454"/>
      <c r="F11" s="381"/>
      <c r="G11" s="382"/>
      <c r="H11" s="382"/>
      <c r="I11" s="382"/>
      <c r="J11" s="382"/>
      <c r="K11" s="449" t="s">
        <v>157</v>
      </c>
      <c r="L11" s="80">
        <v>100</v>
      </c>
      <c r="M11" s="49">
        <v>20</v>
      </c>
      <c r="N11" s="198">
        <f t="shared" si="0"/>
        <v>20</v>
      </c>
      <c r="O11" s="450"/>
      <c r="P11" s="451"/>
    </row>
    <row r="12" spans="1:130" ht="63.6" customHeight="1" x14ac:dyDescent="0.25">
      <c r="A12" s="448"/>
      <c r="B12" s="405"/>
      <c r="C12" s="455" t="s">
        <v>156</v>
      </c>
      <c r="D12" s="456"/>
      <c r="E12" s="457"/>
      <c r="F12" s="384"/>
      <c r="G12" s="385"/>
      <c r="H12" s="385"/>
      <c r="I12" s="385"/>
      <c r="J12" s="385"/>
      <c r="K12" s="449" t="s">
        <v>159</v>
      </c>
      <c r="L12" s="130">
        <v>50</v>
      </c>
      <c r="M12" s="74">
        <v>50</v>
      </c>
      <c r="N12" s="198">
        <f t="shared" si="0"/>
        <v>100</v>
      </c>
      <c r="O12" s="450"/>
      <c r="P12" s="451"/>
    </row>
    <row r="13" spans="1:130" ht="81.599999999999994" customHeight="1" x14ac:dyDescent="0.25">
      <c r="A13" s="448"/>
      <c r="B13" s="405"/>
      <c r="C13" s="273" t="s">
        <v>158</v>
      </c>
      <c r="D13" s="274"/>
      <c r="E13" s="275"/>
      <c r="F13" s="384"/>
      <c r="G13" s="385"/>
      <c r="H13" s="385"/>
      <c r="I13" s="385"/>
      <c r="J13" s="385"/>
      <c r="K13" s="449" t="s">
        <v>161</v>
      </c>
      <c r="L13" s="130">
        <v>82</v>
      </c>
      <c r="M13" s="74">
        <v>50</v>
      </c>
      <c r="N13" s="201">
        <f t="shared" si="0"/>
        <v>60.975609756097562</v>
      </c>
      <c r="O13" s="450"/>
      <c r="P13" s="451"/>
    </row>
    <row r="14" spans="1:130" ht="64.150000000000006" customHeight="1" x14ac:dyDescent="0.25">
      <c r="A14" s="448"/>
      <c r="B14" s="405"/>
      <c r="C14" s="273" t="s">
        <v>160</v>
      </c>
      <c r="D14" s="274"/>
      <c r="E14" s="275"/>
      <c r="F14" s="384"/>
      <c r="G14" s="385"/>
      <c r="H14" s="385"/>
      <c r="I14" s="385"/>
      <c r="J14" s="385"/>
      <c r="K14" s="449" t="s">
        <v>163</v>
      </c>
      <c r="L14" s="130">
        <v>85</v>
      </c>
      <c r="M14" s="74">
        <v>100</v>
      </c>
      <c r="N14" s="201">
        <f t="shared" si="0"/>
        <v>117.64705882352942</v>
      </c>
      <c r="O14" s="450"/>
      <c r="P14" s="451"/>
    </row>
    <row r="15" spans="1:130" ht="65.25" customHeight="1" x14ac:dyDescent="0.25">
      <c r="A15" s="448"/>
      <c r="B15" s="405"/>
      <c r="C15" s="273" t="s">
        <v>162</v>
      </c>
      <c r="D15" s="274"/>
      <c r="E15" s="275"/>
      <c r="F15" s="384"/>
      <c r="G15" s="385"/>
      <c r="H15" s="385"/>
      <c r="I15" s="385"/>
      <c r="J15" s="385"/>
      <c r="K15" s="449" t="s">
        <v>165</v>
      </c>
      <c r="L15" s="130">
        <v>40</v>
      </c>
      <c r="M15" s="74">
        <v>40</v>
      </c>
      <c r="N15" s="199">
        <f t="shared" si="0"/>
        <v>100</v>
      </c>
      <c r="O15" s="450"/>
      <c r="P15" s="451"/>
    </row>
    <row r="16" spans="1:130" ht="78" customHeight="1" x14ac:dyDescent="0.25">
      <c r="A16" s="448"/>
      <c r="B16" s="405"/>
      <c r="C16" s="273" t="s">
        <v>164</v>
      </c>
      <c r="D16" s="274"/>
      <c r="E16" s="275"/>
      <c r="F16" s="384"/>
      <c r="G16" s="385"/>
      <c r="H16" s="385"/>
      <c r="I16" s="385"/>
      <c r="J16" s="385"/>
      <c r="K16" s="449" t="s">
        <v>167</v>
      </c>
      <c r="L16" s="130">
        <v>19</v>
      </c>
      <c r="M16" s="74">
        <v>16</v>
      </c>
      <c r="N16" s="199">
        <f t="shared" si="0"/>
        <v>84.210526315789465</v>
      </c>
      <c r="O16" s="450"/>
      <c r="P16" s="451"/>
    </row>
    <row r="17" spans="1:16" ht="51.6" customHeight="1" x14ac:dyDescent="0.25">
      <c r="A17" s="448"/>
      <c r="B17" s="405"/>
      <c r="C17" s="273" t="s">
        <v>166</v>
      </c>
      <c r="D17" s="274"/>
      <c r="E17" s="275"/>
      <c r="F17" s="384"/>
      <c r="G17" s="385"/>
      <c r="H17" s="385"/>
      <c r="I17" s="385"/>
      <c r="J17" s="385"/>
      <c r="K17" s="449" t="s">
        <v>169</v>
      </c>
      <c r="L17" s="130">
        <v>90</v>
      </c>
      <c r="M17" s="74">
        <v>35</v>
      </c>
      <c r="N17" s="199">
        <f t="shared" si="0"/>
        <v>38.888888888888893</v>
      </c>
      <c r="O17" s="450"/>
      <c r="P17" s="451"/>
    </row>
    <row r="18" spans="1:16" ht="58.15" customHeight="1" x14ac:dyDescent="0.25">
      <c r="A18" s="448"/>
      <c r="B18" s="405"/>
      <c r="C18" s="273" t="s">
        <v>168</v>
      </c>
      <c r="D18" s="274"/>
      <c r="E18" s="275"/>
      <c r="F18" s="384"/>
      <c r="G18" s="385"/>
      <c r="H18" s="385"/>
      <c r="I18" s="385"/>
      <c r="J18" s="385"/>
      <c r="K18" s="449" t="s">
        <v>215</v>
      </c>
      <c r="L18" s="130">
        <v>2</v>
      </c>
      <c r="M18" s="74">
        <v>1</v>
      </c>
      <c r="N18" s="199">
        <f t="shared" si="0"/>
        <v>50</v>
      </c>
      <c r="O18" s="450"/>
      <c r="P18" s="451"/>
    </row>
    <row r="19" spans="1:16" ht="80.25" customHeight="1" x14ac:dyDescent="0.25">
      <c r="A19" s="448"/>
      <c r="B19" s="405"/>
      <c r="C19" s="273" t="s">
        <v>171</v>
      </c>
      <c r="D19" s="274"/>
      <c r="E19" s="275"/>
      <c r="F19" s="384"/>
      <c r="G19" s="385"/>
      <c r="H19" s="385"/>
      <c r="I19" s="385"/>
      <c r="J19" s="385"/>
      <c r="K19" s="449" t="s">
        <v>278</v>
      </c>
      <c r="L19" s="130">
        <v>85</v>
      </c>
      <c r="M19" s="74">
        <v>20</v>
      </c>
      <c r="N19" s="199">
        <f t="shared" si="0"/>
        <v>23.52941176470588</v>
      </c>
      <c r="O19" s="450"/>
      <c r="P19" s="451"/>
    </row>
    <row r="20" spans="1:16" ht="75.599999999999994" customHeight="1" x14ac:dyDescent="0.25">
      <c r="A20" s="448"/>
      <c r="B20" s="405"/>
      <c r="C20" s="273" t="s">
        <v>170</v>
      </c>
      <c r="D20" s="274"/>
      <c r="E20" s="275"/>
      <c r="F20" s="384"/>
      <c r="G20" s="385"/>
      <c r="H20" s="385"/>
      <c r="I20" s="385"/>
      <c r="J20" s="385"/>
      <c r="K20" s="458"/>
      <c r="L20" s="130"/>
      <c r="M20" s="74"/>
      <c r="N20" s="199"/>
      <c r="O20" s="450"/>
      <c r="P20" s="451"/>
    </row>
    <row r="21" spans="1:16" ht="57.75" customHeight="1" x14ac:dyDescent="0.25">
      <c r="A21" s="448"/>
      <c r="B21" s="405"/>
      <c r="C21" s="273" t="s">
        <v>173</v>
      </c>
      <c r="D21" s="274"/>
      <c r="E21" s="275"/>
      <c r="F21" s="384"/>
      <c r="G21" s="385"/>
      <c r="H21" s="385"/>
      <c r="I21" s="385"/>
      <c r="J21" s="385"/>
      <c r="K21" s="124"/>
      <c r="L21" s="124"/>
      <c r="M21" s="124"/>
      <c r="N21" s="124"/>
      <c r="O21" s="450"/>
      <c r="P21" s="451"/>
    </row>
    <row r="22" spans="1:16" ht="67.150000000000006" customHeight="1" thickBot="1" x14ac:dyDescent="0.3">
      <c r="A22" s="459"/>
      <c r="B22" s="406"/>
      <c r="C22" s="299" t="s">
        <v>172</v>
      </c>
      <c r="D22" s="300"/>
      <c r="E22" s="301"/>
      <c r="F22" s="387"/>
      <c r="G22" s="388"/>
      <c r="H22" s="388"/>
      <c r="I22" s="388"/>
      <c r="J22" s="388"/>
      <c r="K22" s="326" t="s">
        <v>50</v>
      </c>
      <c r="L22" s="327"/>
      <c r="M22" s="328"/>
      <c r="N22" s="243">
        <f>AVERAGE(N7:N20)</f>
        <v>63.480884273000861</v>
      </c>
      <c r="O22" s="460"/>
      <c r="P22" s="461"/>
    </row>
    <row r="23" spans="1:16" ht="67.150000000000006" customHeight="1" x14ac:dyDescent="0.25">
      <c r="A23" s="448">
        <v>2</v>
      </c>
      <c r="B23" s="405" t="s">
        <v>280</v>
      </c>
      <c r="C23" s="103">
        <v>14</v>
      </c>
      <c r="D23" s="103">
        <v>14</v>
      </c>
      <c r="E23" s="157">
        <f>D23/C23*100</f>
        <v>100</v>
      </c>
      <c r="F23" s="120" t="s">
        <v>6</v>
      </c>
      <c r="G23" s="102">
        <v>2305.6999999999998</v>
      </c>
      <c r="H23" s="102">
        <v>2213.9</v>
      </c>
      <c r="I23" s="102">
        <f>H23/G23*100</f>
        <v>96.018562692457834</v>
      </c>
      <c r="J23" s="126">
        <f>E23/I23*100</f>
        <v>104.14652875016937</v>
      </c>
      <c r="K23" s="462" t="s">
        <v>206</v>
      </c>
      <c r="L23" s="202">
        <v>2</v>
      </c>
      <c r="M23" s="166">
        <v>17</v>
      </c>
      <c r="N23" s="167">
        <f>M23/L23*100</f>
        <v>850</v>
      </c>
      <c r="O23" s="408">
        <f>N33*J23/100</f>
        <v>210.41849686258709</v>
      </c>
      <c r="P23" s="411" t="s">
        <v>174</v>
      </c>
    </row>
    <row r="24" spans="1:16" ht="103.5" customHeight="1" x14ac:dyDescent="0.25">
      <c r="A24" s="448"/>
      <c r="B24" s="405"/>
      <c r="C24" s="296" t="s">
        <v>220</v>
      </c>
      <c r="D24" s="297"/>
      <c r="E24" s="298"/>
      <c r="F24" s="79" t="s">
        <v>53</v>
      </c>
      <c r="G24" s="41">
        <v>0</v>
      </c>
      <c r="H24" s="41">
        <v>0</v>
      </c>
      <c r="I24" s="152">
        <v>0</v>
      </c>
      <c r="J24" s="153"/>
      <c r="K24" s="463" t="s">
        <v>207</v>
      </c>
      <c r="L24" s="80">
        <v>2</v>
      </c>
      <c r="M24" s="49">
        <v>7</v>
      </c>
      <c r="N24" s="44">
        <f>M24/L24*100</f>
        <v>350</v>
      </c>
      <c r="O24" s="408"/>
      <c r="P24" s="411"/>
    </row>
    <row r="25" spans="1:16" ht="78" customHeight="1" x14ac:dyDescent="0.25">
      <c r="A25" s="448"/>
      <c r="B25" s="405"/>
      <c r="C25" s="273"/>
      <c r="D25" s="274"/>
      <c r="E25" s="275"/>
      <c r="F25" s="79" t="s">
        <v>52</v>
      </c>
      <c r="G25" s="41">
        <v>0</v>
      </c>
      <c r="H25" s="41" t="s">
        <v>57</v>
      </c>
      <c r="I25" s="152">
        <v>0</v>
      </c>
      <c r="J25" s="153"/>
      <c r="K25" s="463" t="s">
        <v>208</v>
      </c>
      <c r="L25" s="80">
        <v>9</v>
      </c>
      <c r="M25" s="49">
        <v>0</v>
      </c>
      <c r="N25" s="44">
        <f>M25/L25*100</f>
        <v>0</v>
      </c>
      <c r="O25" s="408"/>
      <c r="P25" s="411"/>
    </row>
    <row r="26" spans="1:16" ht="67.150000000000006" customHeight="1" x14ac:dyDescent="0.25">
      <c r="A26" s="448"/>
      <c r="B26" s="405"/>
      <c r="C26" s="273"/>
      <c r="D26" s="274"/>
      <c r="E26" s="275"/>
      <c r="F26" s="79" t="s">
        <v>54</v>
      </c>
      <c r="G26" s="41">
        <v>2305.6999999999998</v>
      </c>
      <c r="H26" s="41">
        <v>2213.9</v>
      </c>
      <c r="I26" s="152">
        <f>H26/G26*100</f>
        <v>96.018562692457834</v>
      </c>
      <c r="J26" s="92">
        <f>E26/I26*100</f>
        <v>0</v>
      </c>
      <c r="K26" s="463" t="s">
        <v>209</v>
      </c>
      <c r="L26" s="80">
        <v>21</v>
      </c>
      <c r="M26" s="49">
        <v>3</v>
      </c>
      <c r="N26" s="44">
        <f t="shared" ref="N26:N29" si="1">M26/L26*100</f>
        <v>14.285714285714285</v>
      </c>
      <c r="O26" s="408"/>
      <c r="P26" s="411"/>
    </row>
    <row r="27" spans="1:16" ht="67.150000000000006" customHeight="1" x14ac:dyDescent="0.25">
      <c r="A27" s="448"/>
      <c r="B27" s="405"/>
      <c r="C27" s="273"/>
      <c r="D27" s="274"/>
      <c r="E27" s="275"/>
      <c r="F27" s="93" t="s">
        <v>55</v>
      </c>
      <c r="G27" s="41">
        <v>0</v>
      </c>
      <c r="H27" s="41">
        <v>0</v>
      </c>
      <c r="I27" s="152">
        <v>0</v>
      </c>
      <c r="J27" s="153"/>
      <c r="K27" s="463" t="s">
        <v>210</v>
      </c>
      <c r="L27" s="80">
        <v>19</v>
      </c>
      <c r="M27" s="49">
        <v>0</v>
      </c>
      <c r="N27" s="44">
        <f t="shared" si="1"/>
        <v>0</v>
      </c>
      <c r="O27" s="408"/>
      <c r="P27" s="411"/>
    </row>
    <row r="28" spans="1:16" ht="67.150000000000006" customHeight="1" x14ac:dyDescent="0.25">
      <c r="A28" s="448"/>
      <c r="B28" s="405"/>
      <c r="C28" s="273"/>
      <c r="D28" s="274"/>
      <c r="E28" s="275"/>
      <c r="F28" s="135"/>
      <c r="G28" s="123"/>
      <c r="H28" s="123"/>
      <c r="I28" s="123"/>
      <c r="J28" s="123"/>
      <c r="K28" s="463" t="s">
        <v>211</v>
      </c>
      <c r="L28" s="130">
        <v>10</v>
      </c>
      <c r="M28" s="74">
        <v>10</v>
      </c>
      <c r="N28" s="44">
        <f t="shared" si="1"/>
        <v>100</v>
      </c>
      <c r="O28" s="408"/>
      <c r="P28" s="411"/>
    </row>
    <row r="29" spans="1:16" ht="67.150000000000006" customHeight="1" x14ac:dyDescent="0.25">
      <c r="A29" s="448"/>
      <c r="B29" s="405"/>
      <c r="C29" s="273"/>
      <c r="D29" s="274"/>
      <c r="E29" s="275"/>
      <c r="F29" s="131"/>
      <c r="G29" s="124"/>
      <c r="H29" s="124"/>
      <c r="I29" s="124"/>
      <c r="J29" s="124"/>
      <c r="K29" s="463" t="s">
        <v>281</v>
      </c>
      <c r="L29" s="130">
        <v>35</v>
      </c>
      <c r="M29" s="74">
        <v>35</v>
      </c>
      <c r="N29" s="44">
        <f t="shared" si="1"/>
        <v>100</v>
      </c>
      <c r="O29" s="408"/>
      <c r="P29" s="411"/>
    </row>
    <row r="30" spans="1:16" ht="67.150000000000006" customHeight="1" x14ac:dyDescent="0.25">
      <c r="A30" s="448"/>
      <c r="B30" s="405"/>
      <c r="C30" s="273"/>
      <c r="D30" s="274"/>
      <c r="E30" s="275"/>
      <c r="F30" s="131"/>
      <c r="G30" s="124"/>
      <c r="H30" s="124"/>
      <c r="I30" s="124"/>
      <c r="J30" s="124"/>
      <c r="K30" s="463"/>
      <c r="L30" s="130"/>
      <c r="M30" s="74"/>
      <c r="N30" s="44"/>
      <c r="O30" s="408"/>
      <c r="P30" s="411"/>
    </row>
    <row r="31" spans="1:16" ht="42" customHeight="1" x14ac:dyDescent="0.25">
      <c r="A31" s="448"/>
      <c r="B31" s="405"/>
      <c r="C31" s="273"/>
      <c r="D31" s="274"/>
      <c r="E31" s="275"/>
      <c r="F31" s="131"/>
      <c r="G31" s="124"/>
      <c r="H31" s="124"/>
      <c r="I31" s="124"/>
      <c r="J31" s="132"/>
      <c r="K31" s="464"/>
      <c r="L31" s="74"/>
      <c r="M31" s="74"/>
      <c r="N31" s="44"/>
      <c r="O31" s="408"/>
      <c r="P31" s="411"/>
    </row>
    <row r="32" spans="1:16" ht="67.150000000000006" customHeight="1" x14ac:dyDescent="0.25">
      <c r="A32" s="448"/>
      <c r="B32" s="405"/>
      <c r="C32" s="273"/>
      <c r="D32" s="274"/>
      <c r="E32" s="275"/>
      <c r="F32" s="131"/>
      <c r="G32" s="124"/>
      <c r="H32" s="124"/>
      <c r="I32" s="124"/>
      <c r="J32" s="132"/>
      <c r="K32" s="465"/>
      <c r="L32" s="465"/>
      <c r="M32" s="465"/>
      <c r="N32" s="465"/>
      <c r="O32" s="408"/>
      <c r="P32" s="411"/>
    </row>
    <row r="33" spans="1:16" ht="86.25" customHeight="1" thickBot="1" x14ac:dyDescent="0.3">
      <c r="A33" s="459"/>
      <c r="B33" s="406"/>
      <c r="C33" s="299"/>
      <c r="D33" s="300"/>
      <c r="E33" s="301"/>
      <c r="F33" s="133"/>
      <c r="G33" s="125"/>
      <c r="H33" s="125"/>
      <c r="I33" s="125"/>
      <c r="J33" s="134"/>
      <c r="K33" s="401" t="s">
        <v>212</v>
      </c>
      <c r="L33" s="402"/>
      <c r="M33" s="403"/>
      <c r="N33" s="94">
        <f>AVERAGE(N23:N29)</f>
        <v>202.0408163265306</v>
      </c>
      <c r="O33" s="409"/>
      <c r="P33" s="412"/>
    </row>
    <row r="34" spans="1:16" ht="54" customHeight="1" x14ac:dyDescent="0.25">
      <c r="A34" s="302">
        <v>3</v>
      </c>
      <c r="B34" s="405" t="s">
        <v>320</v>
      </c>
      <c r="C34" s="103">
        <v>10</v>
      </c>
      <c r="D34" s="103">
        <v>9</v>
      </c>
      <c r="E34" s="157">
        <f>D34/C34*100</f>
        <v>90</v>
      </c>
      <c r="F34" s="120" t="s">
        <v>6</v>
      </c>
      <c r="G34" s="163">
        <v>672</v>
      </c>
      <c r="H34" s="163">
        <v>804.6</v>
      </c>
      <c r="I34" s="102">
        <f>H34/G34*100</f>
        <v>119.73214285714286</v>
      </c>
      <c r="J34" s="245">
        <f>E34/I34*100</f>
        <v>75.167785234899327</v>
      </c>
      <c r="K34" s="164" t="s">
        <v>58</v>
      </c>
      <c r="L34" s="165">
        <v>82.8</v>
      </c>
      <c r="M34" s="166">
        <v>78.900000000000006</v>
      </c>
      <c r="N34" s="167">
        <v>95.3</v>
      </c>
      <c r="O34" s="466">
        <v>63.4</v>
      </c>
      <c r="P34" s="411" t="s">
        <v>59</v>
      </c>
    </row>
    <row r="35" spans="1:16" ht="54" customHeight="1" x14ac:dyDescent="0.25">
      <c r="A35" s="302"/>
      <c r="B35" s="405"/>
      <c r="C35" s="296" t="s">
        <v>221</v>
      </c>
      <c r="D35" s="297"/>
      <c r="E35" s="298"/>
      <c r="F35" s="79" t="s">
        <v>60</v>
      </c>
      <c r="G35" s="55">
        <v>10</v>
      </c>
      <c r="H35" s="48">
        <v>0</v>
      </c>
      <c r="I35" s="48">
        <v>0</v>
      </c>
      <c r="J35" s="153"/>
      <c r="K35" s="46" t="s">
        <v>61</v>
      </c>
      <c r="L35" s="37">
        <v>52.7</v>
      </c>
      <c r="M35" s="49">
        <v>48.5</v>
      </c>
      <c r="N35" s="44">
        <v>92</v>
      </c>
      <c r="O35" s="467"/>
      <c r="P35" s="411"/>
    </row>
    <row r="36" spans="1:16" ht="90" customHeight="1" x14ac:dyDescent="0.25">
      <c r="A36" s="302"/>
      <c r="B36" s="405"/>
      <c r="C36" s="273"/>
      <c r="D36" s="274"/>
      <c r="E36" s="275"/>
      <c r="F36" s="79" t="s">
        <v>62</v>
      </c>
      <c r="G36" s="55">
        <v>100</v>
      </c>
      <c r="H36" s="41">
        <v>50</v>
      </c>
      <c r="I36" s="152">
        <v>50</v>
      </c>
      <c r="J36" s="153" t="s">
        <v>57</v>
      </c>
      <c r="K36" s="46" t="s">
        <v>63</v>
      </c>
      <c r="L36" s="37">
        <v>3</v>
      </c>
      <c r="M36" s="49">
        <v>2</v>
      </c>
      <c r="N36" s="44">
        <v>66.599999999999994</v>
      </c>
      <c r="O36" s="467"/>
      <c r="P36" s="411"/>
    </row>
    <row r="37" spans="1:16" ht="65.25" customHeight="1" x14ac:dyDescent="0.25">
      <c r="A37" s="302"/>
      <c r="B37" s="405"/>
      <c r="C37" s="273"/>
      <c r="D37" s="274"/>
      <c r="E37" s="275"/>
      <c r="F37" s="79" t="s">
        <v>52</v>
      </c>
      <c r="G37" s="55">
        <v>562</v>
      </c>
      <c r="H37" s="55">
        <v>754.6</v>
      </c>
      <c r="I37" s="152">
        <f>H37/G37*100</f>
        <v>134.27046263345198</v>
      </c>
      <c r="J37" s="153" t="s">
        <v>57</v>
      </c>
      <c r="K37" s="468"/>
      <c r="L37" s="469"/>
      <c r="M37" s="469"/>
      <c r="N37" s="470"/>
      <c r="O37" s="467"/>
      <c r="P37" s="411"/>
    </row>
    <row r="38" spans="1:16" ht="66" customHeight="1" thickBot="1" x14ac:dyDescent="0.3">
      <c r="A38" s="302"/>
      <c r="B38" s="405"/>
      <c r="C38" s="273"/>
      <c r="D38" s="274"/>
      <c r="E38" s="275"/>
      <c r="F38" s="131"/>
      <c r="G38" s="124"/>
      <c r="H38" s="124"/>
      <c r="I38" s="124"/>
      <c r="J38" s="132"/>
      <c r="K38" s="413" t="s">
        <v>50</v>
      </c>
      <c r="L38" s="414"/>
      <c r="M38" s="415"/>
      <c r="N38" s="252">
        <v>84.5</v>
      </c>
      <c r="O38" s="471"/>
      <c r="P38" s="411"/>
    </row>
    <row r="39" spans="1:16" ht="51" customHeight="1" x14ac:dyDescent="0.25">
      <c r="A39" s="314">
        <v>4</v>
      </c>
      <c r="B39" s="404" t="s">
        <v>214</v>
      </c>
      <c r="C39" s="84">
        <v>6</v>
      </c>
      <c r="D39" s="84">
        <v>6</v>
      </c>
      <c r="E39" s="95">
        <f>D39/C39*100</f>
        <v>100</v>
      </c>
      <c r="F39" s="85" t="s">
        <v>6</v>
      </c>
      <c r="G39" s="86">
        <v>163</v>
      </c>
      <c r="H39" s="86">
        <v>137</v>
      </c>
      <c r="I39" s="96">
        <f>H39/G39*100</f>
        <v>84.049079754601223</v>
      </c>
      <c r="J39" s="96">
        <f>E39/I39*100</f>
        <v>118.97810218978103</v>
      </c>
      <c r="K39" s="97" t="s">
        <v>64</v>
      </c>
      <c r="L39" s="98">
        <v>41</v>
      </c>
      <c r="M39" s="91">
        <v>43</v>
      </c>
      <c r="N39" s="99">
        <f>M39/L39*100</f>
        <v>104.8780487804878</v>
      </c>
      <c r="O39" s="407">
        <f>N43*J39/100</f>
        <v>166.49679544240698</v>
      </c>
      <c r="P39" s="410" t="s">
        <v>174</v>
      </c>
    </row>
    <row r="40" spans="1:16" ht="68.45" customHeight="1" x14ac:dyDescent="0.25">
      <c r="A40" s="315"/>
      <c r="B40" s="405"/>
      <c r="C40" s="273" t="s">
        <v>321</v>
      </c>
      <c r="D40" s="274"/>
      <c r="E40" s="275"/>
      <c r="F40" s="79" t="s">
        <v>175</v>
      </c>
      <c r="G40" s="41" t="s">
        <v>57</v>
      </c>
      <c r="H40" s="41" t="s">
        <v>57</v>
      </c>
      <c r="I40" s="152">
        <v>0</v>
      </c>
      <c r="J40" s="153" t="s">
        <v>57</v>
      </c>
      <c r="K40" s="47" t="s">
        <v>65</v>
      </c>
      <c r="L40" s="37">
        <v>4</v>
      </c>
      <c r="M40" s="49">
        <v>7</v>
      </c>
      <c r="N40" s="72">
        <f>M40/L40*100</f>
        <v>175</v>
      </c>
      <c r="O40" s="408"/>
      <c r="P40" s="411"/>
    </row>
    <row r="41" spans="1:16" ht="103.15" customHeight="1" x14ac:dyDescent="0.25">
      <c r="A41" s="315"/>
      <c r="B41" s="405"/>
      <c r="C41" s="273"/>
      <c r="D41" s="274"/>
      <c r="E41" s="275"/>
      <c r="F41" s="79" t="s">
        <v>54</v>
      </c>
      <c r="G41" s="41">
        <v>163</v>
      </c>
      <c r="H41" s="41">
        <v>137</v>
      </c>
      <c r="I41" s="152">
        <f>H41/G41*100</f>
        <v>84.049079754601223</v>
      </c>
      <c r="J41" s="92" t="s">
        <v>57</v>
      </c>
      <c r="K41" s="276"/>
      <c r="L41" s="277"/>
      <c r="M41" s="277"/>
      <c r="N41" s="278"/>
      <c r="O41" s="408"/>
      <c r="P41" s="411"/>
    </row>
    <row r="42" spans="1:16" ht="83.45" customHeight="1" x14ac:dyDescent="0.25">
      <c r="A42" s="315"/>
      <c r="B42" s="405"/>
      <c r="C42" s="273"/>
      <c r="D42" s="274"/>
      <c r="E42" s="275"/>
      <c r="F42" s="93" t="s">
        <v>55</v>
      </c>
      <c r="G42" s="41" t="s">
        <v>57</v>
      </c>
      <c r="H42" s="41" t="s">
        <v>57</v>
      </c>
      <c r="I42" s="152">
        <v>0</v>
      </c>
      <c r="J42" s="153" t="s">
        <v>57</v>
      </c>
      <c r="K42" s="391"/>
      <c r="L42" s="392"/>
      <c r="M42" s="392"/>
      <c r="N42" s="393"/>
      <c r="O42" s="408"/>
      <c r="P42" s="411"/>
    </row>
    <row r="43" spans="1:16" ht="27.6" customHeight="1" thickBot="1" x14ac:dyDescent="0.3">
      <c r="A43" s="316"/>
      <c r="B43" s="406"/>
      <c r="C43" s="299"/>
      <c r="D43" s="300"/>
      <c r="E43" s="301"/>
      <c r="F43" s="133"/>
      <c r="G43" s="125"/>
      <c r="H43" s="125"/>
      <c r="I43" s="125"/>
      <c r="J43" s="134"/>
      <c r="K43" s="326" t="s">
        <v>50</v>
      </c>
      <c r="L43" s="327"/>
      <c r="M43" s="328"/>
      <c r="N43" s="94">
        <f>AVERAGE(N39:N42)</f>
        <v>139.9390243902439</v>
      </c>
      <c r="O43" s="409"/>
      <c r="P43" s="412"/>
    </row>
    <row r="44" spans="1:16" ht="49.9" customHeight="1" x14ac:dyDescent="0.25">
      <c r="A44" s="314">
        <v>5</v>
      </c>
      <c r="B44" s="404" t="s">
        <v>334</v>
      </c>
      <c r="C44" s="84">
        <v>33</v>
      </c>
      <c r="D44" s="84">
        <v>31</v>
      </c>
      <c r="E44" s="95">
        <f>D44/C44*100</f>
        <v>93.939393939393938</v>
      </c>
      <c r="F44" s="85" t="s">
        <v>6</v>
      </c>
      <c r="G44" s="87">
        <v>25.5</v>
      </c>
      <c r="H44" s="87">
        <v>25.5</v>
      </c>
      <c r="I44" s="87">
        <f>H44/G44*100</f>
        <v>100</v>
      </c>
      <c r="J44" s="88">
        <f>E44/I44*100</f>
        <v>93.939393939393938</v>
      </c>
      <c r="K44" s="472" t="s">
        <v>335</v>
      </c>
      <c r="L44" s="98">
        <v>56.6</v>
      </c>
      <c r="M44" s="91">
        <v>51.3</v>
      </c>
      <c r="N44" s="99">
        <f>M44/L44*100</f>
        <v>90.636042402826845</v>
      </c>
      <c r="O44" s="407">
        <f>N49*J44/100</f>
        <v>103.33309477180873</v>
      </c>
      <c r="P44" s="410" t="s">
        <v>174</v>
      </c>
    </row>
    <row r="45" spans="1:16" ht="148.15" customHeight="1" x14ac:dyDescent="0.25">
      <c r="A45" s="315"/>
      <c r="B45" s="405"/>
      <c r="C45" s="297" t="s">
        <v>336</v>
      </c>
      <c r="D45" s="297"/>
      <c r="E45" s="297"/>
      <c r="F45" s="76" t="s">
        <v>53</v>
      </c>
      <c r="G45" s="41">
        <v>0</v>
      </c>
      <c r="H45" s="41">
        <v>0</v>
      </c>
      <c r="I45" s="152" t="s">
        <v>57</v>
      </c>
      <c r="J45" s="100" t="s">
        <v>57</v>
      </c>
      <c r="K45" s="458" t="s">
        <v>66</v>
      </c>
      <c r="L45" s="37">
        <v>48.7</v>
      </c>
      <c r="M45" s="49">
        <v>63</v>
      </c>
      <c r="N45" s="44">
        <f>M45/L45*100</f>
        <v>129.36344969199178</v>
      </c>
      <c r="O45" s="408"/>
      <c r="P45" s="411"/>
    </row>
    <row r="46" spans="1:16" ht="206.45" customHeight="1" x14ac:dyDescent="0.25">
      <c r="A46" s="315"/>
      <c r="B46" s="405"/>
      <c r="C46" s="274"/>
      <c r="D46" s="274"/>
      <c r="E46" s="274"/>
      <c r="F46" s="76" t="s">
        <v>52</v>
      </c>
      <c r="G46" s="41" t="s">
        <v>57</v>
      </c>
      <c r="H46" s="41" t="s">
        <v>57</v>
      </c>
      <c r="I46" s="152" t="s">
        <v>57</v>
      </c>
      <c r="J46" s="100" t="s">
        <v>57</v>
      </c>
      <c r="K46" s="458"/>
      <c r="L46" s="37"/>
      <c r="M46" s="49"/>
      <c r="N46" s="44"/>
      <c r="O46" s="408"/>
      <c r="P46" s="411"/>
    </row>
    <row r="47" spans="1:16" ht="174.6" customHeight="1" x14ac:dyDescent="0.25">
      <c r="A47" s="315"/>
      <c r="B47" s="405"/>
      <c r="C47" s="274"/>
      <c r="D47" s="274"/>
      <c r="E47" s="274"/>
      <c r="F47" s="76" t="s">
        <v>54</v>
      </c>
      <c r="G47" s="41">
        <v>25.5</v>
      </c>
      <c r="H47" s="41">
        <v>25.5</v>
      </c>
      <c r="I47" s="152">
        <f>H47/G47*100</f>
        <v>100</v>
      </c>
      <c r="J47" s="100" t="s">
        <v>57</v>
      </c>
      <c r="K47" s="458"/>
      <c r="L47" s="37"/>
      <c r="M47" s="49"/>
      <c r="N47" s="44"/>
      <c r="O47" s="408"/>
      <c r="P47" s="411"/>
    </row>
    <row r="48" spans="1:16" ht="186.75" customHeight="1" x14ac:dyDescent="0.25">
      <c r="A48" s="315"/>
      <c r="B48" s="405"/>
      <c r="C48" s="274"/>
      <c r="D48" s="274"/>
      <c r="E48" s="274"/>
      <c r="F48" s="42" t="s">
        <v>55</v>
      </c>
      <c r="G48" s="41">
        <v>0</v>
      </c>
      <c r="H48" s="41">
        <v>0</v>
      </c>
      <c r="I48" s="152" t="s">
        <v>57</v>
      </c>
      <c r="J48" s="153" t="s">
        <v>57</v>
      </c>
      <c r="K48" s="473"/>
      <c r="L48" s="474"/>
      <c r="M48" s="474"/>
      <c r="N48" s="475"/>
      <c r="O48" s="408"/>
      <c r="P48" s="411"/>
    </row>
    <row r="49" spans="1:16" ht="261.75" customHeight="1" thickBot="1" x14ac:dyDescent="0.3">
      <c r="A49" s="316"/>
      <c r="B49" s="406"/>
      <c r="C49" s="300"/>
      <c r="D49" s="300"/>
      <c r="E49" s="300"/>
      <c r="F49" s="172"/>
      <c r="G49" s="173"/>
      <c r="H49" s="173"/>
      <c r="I49" s="173"/>
      <c r="J49" s="174"/>
      <c r="K49" s="326" t="s">
        <v>50</v>
      </c>
      <c r="L49" s="327"/>
      <c r="M49" s="328"/>
      <c r="N49" s="94">
        <f>AVERAGE(N44:N48)</f>
        <v>109.9997460474093</v>
      </c>
      <c r="O49" s="409"/>
      <c r="P49" s="412"/>
    </row>
    <row r="50" spans="1:16" ht="50.45" customHeight="1" x14ac:dyDescent="0.25">
      <c r="A50" s="314">
        <v>6</v>
      </c>
      <c r="B50" s="404" t="s">
        <v>176</v>
      </c>
      <c r="C50" s="84">
        <v>18</v>
      </c>
      <c r="D50" s="84">
        <v>16</v>
      </c>
      <c r="E50" s="95">
        <f>D50/C50*100</f>
        <v>88.888888888888886</v>
      </c>
      <c r="F50" s="106" t="s">
        <v>6</v>
      </c>
      <c r="G50" s="86">
        <v>107511.3</v>
      </c>
      <c r="H50" s="86">
        <v>103773.7</v>
      </c>
      <c r="I50" s="87">
        <f t="shared" ref="I50:I54" si="2">H50/G50*100</f>
        <v>96.523528224475001</v>
      </c>
      <c r="J50" s="95">
        <f>E50/I50*100</f>
        <v>92.0903851361183</v>
      </c>
      <c r="K50" s="141" t="s">
        <v>282</v>
      </c>
      <c r="L50" s="107">
        <v>8</v>
      </c>
      <c r="M50" s="108">
        <v>10</v>
      </c>
      <c r="N50" s="99">
        <f t="shared" ref="N50:N70" si="3">M50/L50*100</f>
        <v>125</v>
      </c>
      <c r="O50" s="407">
        <f>N71*J50/100</f>
        <v>129.57117188651844</v>
      </c>
      <c r="P50" s="410" t="s">
        <v>174</v>
      </c>
    </row>
    <row r="51" spans="1:16" ht="77.25" customHeight="1" x14ac:dyDescent="0.25">
      <c r="A51" s="315"/>
      <c r="B51" s="405"/>
      <c r="C51" s="273" t="s">
        <v>322</v>
      </c>
      <c r="D51" s="274"/>
      <c r="E51" s="275"/>
      <c r="F51" s="76" t="s">
        <v>53</v>
      </c>
      <c r="G51" s="41">
        <v>1290</v>
      </c>
      <c r="H51" s="41">
        <v>1290</v>
      </c>
      <c r="I51" s="152">
        <f t="shared" si="2"/>
        <v>100</v>
      </c>
      <c r="J51" s="38" t="s">
        <v>57</v>
      </c>
      <c r="K51" s="476" t="s">
        <v>283</v>
      </c>
      <c r="L51" s="44">
        <v>750</v>
      </c>
      <c r="M51" s="44">
        <v>760</v>
      </c>
      <c r="N51" s="44">
        <f t="shared" si="3"/>
        <v>101.33333333333334</v>
      </c>
      <c r="O51" s="408"/>
      <c r="P51" s="411"/>
    </row>
    <row r="52" spans="1:16" ht="56.45" customHeight="1" x14ac:dyDescent="0.25">
      <c r="A52" s="315"/>
      <c r="B52" s="405"/>
      <c r="C52" s="273"/>
      <c r="D52" s="274"/>
      <c r="E52" s="275"/>
      <c r="F52" s="76" t="s">
        <v>52</v>
      </c>
      <c r="G52" s="41">
        <v>241.7</v>
      </c>
      <c r="H52" s="41">
        <v>241.7</v>
      </c>
      <c r="I52" s="41">
        <f t="shared" si="2"/>
        <v>100</v>
      </c>
      <c r="J52" s="104" t="s">
        <v>57</v>
      </c>
      <c r="K52" s="476" t="s">
        <v>284</v>
      </c>
      <c r="L52" s="44">
        <v>0.13</v>
      </c>
      <c r="M52" s="44">
        <v>1</v>
      </c>
      <c r="N52" s="44">
        <f t="shared" si="3"/>
        <v>769.23076923076917</v>
      </c>
      <c r="O52" s="408"/>
      <c r="P52" s="411"/>
    </row>
    <row r="53" spans="1:16" ht="67.5" customHeight="1" x14ac:dyDescent="0.25">
      <c r="A53" s="315"/>
      <c r="B53" s="405"/>
      <c r="C53" s="273"/>
      <c r="D53" s="274"/>
      <c r="E53" s="275"/>
      <c r="F53" s="76" t="s">
        <v>54</v>
      </c>
      <c r="G53" s="41">
        <v>96734.3</v>
      </c>
      <c r="H53" s="41">
        <v>92996.7</v>
      </c>
      <c r="I53" s="41">
        <f t="shared" si="2"/>
        <v>96.136220554653306</v>
      </c>
      <c r="J53" s="104" t="s">
        <v>57</v>
      </c>
      <c r="K53" s="244" t="s">
        <v>285</v>
      </c>
      <c r="L53" s="52">
        <v>254</v>
      </c>
      <c r="M53" s="52">
        <v>367</v>
      </c>
      <c r="N53" s="45">
        <f t="shared" si="3"/>
        <v>144.48818897637796</v>
      </c>
      <c r="O53" s="408"/>
      <c r="P53" s="411"/>
    </row>
    <row r="54" spans="1:16" ht="57.6" customHeight="1" x14ac:dyDescent="0.25">
      <c r="A54" s="315"/>
      <c r="B54" s="405"/>
      <c r="C54" s="273"/>
      <c r="D54" s="274"/>
      <c r="E54" s="275"/>
      <c r="F54" s="42" t="s">
        <v>55</v>
      </c>
      <c r="G54" s="41">
        <v>9245.2999999999993</v>
      </c>
      <c r="H54" s="41">
        <v>9245.2999999999993</v>
      </c>
      <c r="I54" s="152">
        <f t="shared" si="2"/>
        <v>100</v>
      </c>
      <c r="J54" s="152" t="s">
        <v>57</v>
      </c>
      <c r="K54" s="257" t="s">
        <v>286</v>
      </c>
      <c r="L54" s="45">
        <v>100</v>
      </c>
      <c r="M54" s="51">
        <v>33</v>
      </c>
      <c r="N54" s="44">
        <f t="shared" si="3"/>
        <v>33</v>
      </c>
      <c r="O54" s="408"/>
      <c r="P54" s="411"/>
    </row>
    <row r="55" spans="1:16" ht="51" customHeight="1" x14ac:dyDescent="0.25">
      <c r="A55" s="315"/>
      <c r="B55" s="405"/>
      <c r="C55" s="273"/>
      <c r="D55" s="274"/>
      <c r="E55" s="275"/>
      <c r="F55" s="381"/>
      <c r="G55" s="382"/>
      <c r="H55" s="382"/>
      <c r="I55" s="382"/>
      <c r="J55" s="383"/>
      <c r="K55" s="47" t="s">
        <v>287</v>
      </c>
      <c r="L55" s="45">
        <v>164430</v>
      </c>
      <c r="M55" s="51">
        <v>193943</v>
      </c>
      <c r="N55" s="44">
        <f t="shared" si="3"/>
        <v>117.94867116706197</v>
      </c>
      <c r="O55" s="408"/>
      <c r="P55" s="411"/>
    </row>
    <row r="56" spans="1:16" ht="47.45" customHeight="1" x14ac:dyDescent="0.25">
      <c r="A56" s="315"/>
      <c r="B56" s="405"/>
      <c r="C56" s="273"/>
      <c r="D56" s="274"/>
      <c r="E56" s="275"/>
      <c r="F56" s="384"/>
      <c r="G56" s="385"/>
      <c r="H56" s="385"/>
      <c r="I56" s="385"/>
      <c r="J56" s="386"/>
      <c r="K56" s="47" t="s">
        <v>288</v>
      </c>
      <c r="L56" s="51">
        <v>1.5</v>
      </c>
      <c r="M56" s="51">
        <v>4.0999999999999996</v>
      </c>
      <c r="N56" s="51">
        <f t="shared" si="3"/>
        <v>273.33333333333331</v>
      </c>
      <c r="O56" s="408"/>
      <c r="P56" s="411"/>
    </row>
    <row r="57" spans="1:16" ht="49.15" customHeight="1" x14ac:dyDescent="0.25">
      <c r="A57" s="315"/>
      <c r="B57" s="405"/>
      <c r="C57" s="273"/>
      <c r="D57" s="274"/>
      <c r="E57" s="275"/>
      <c r="F57" s="384"/>
      <c r="G57" s="385"/>
      <c r="H57" s="385"/>
      <c r="I57" s="385"/>
      <c r="J57" s="386"/>
      <c r="K57" s="47" t="s">
        <v>289</v>
      </c>
      <c r="L57" s="51">
        <v>181</v>
      </c>
      <c r="M57" s="51">
        <v>185</v>
      </c>
      <c r="N57" s="51">
        <f t="shared" si="3"/>
        <v>102.20994475138122</v>
      </c>
      <c r="O57" s="408"/>
      <c r="P57" s="411"/>
    </row>
    <row r="58" spans="1:16" ht="40.15" customHeight="1" x14ac:dyDescent="0.25">
      <c r="A58" s="315"/>
      <c r="B58" s="405"/>
      <c r="C58" s="273"/>
      <c r="D58" s="274"/>
      <c r="E58" s="275"/>
      <c r="F58" s="384"/>
      <c r="G58" s="385"/>
      <c r="H58" s="385"/>
      <c r="I58" s="385"/>
      <c r="J58" s="386"/>
      <c r="K58" s="244" t="s">
        <v>290</v>
      </c>
      <c r="L58" s="52">
        <v>1716</v>
      </c>
      <c r="M58" s="52">
        <v>1720</v>
      </c>
      <c r="N58" s="45">
        <f t="shared" si="3"/>
        <v>100.23310023310023</v>
      </c>
      <c r="O58" s="408"/>
      <c r="P58" s="411"/>
    </row>
    <row r="59" spans="1:16" ht="37.9" customHeight="1" x14ac:dyDescent="0.25">
      <c r="A59" s="315"/>
      <c r="B59" s="405"/>
      <c r="C59" s="273"/>
      <c r="D59" s="274"/>
      <c r="E59" s="275"/>
      <c r="F59" s="384"/>
      <c r="G59" s="385"/>
      <c r="H59" s="385"/>
      <c r="I59" s="385"/>
      <c r="J59" s="386"/>
      <c r="K59" s="477" t="s">
        <v>291</v>
      </c>
      <c r="L59" s="45">
        <v>3</v>
      </c>
      <c r="M59" s="51">
        <v>3.2</v>
      </c>
      <c r="N59" s="44">
        <f t="shared" si="3"/>
        <v>106.66666666666667</v>
      </c>
      <c r="O59" s="408"/>
      <c r="P59" s="411"/>
    </row>
    <row r="60" spans="1:16" ht="39.6" customHeight="1" x14ac:dyDescent="0.25">
      <c r="A60" s="315"/>
      <c r="B60" s="405"/>
      <c r="C60" s="273"/>
      <c r="D60" s="274"/>
      <c r="E60" s="275"/>
      <c r="F60" s="384"/>
      <c r="G60" s="385"/>
      <c r="H60" s="385"/>
      <c r="I60" s="385"/>
      <c r="J60" s="386"/>
      <c r="K60" s="477" t="s">
        <v>292</v>
      </c>
      <c r="L60" s="45">
        <v>60</v>
      </c>
      <c r="M60" s="51">
        <v>61</v>
      </c>
      <c r="N60" s="44">
        <f t="shared" si="3"/>
        <v>101.66666666666666</v>
      </c>
      <c r="O60" s="408"/>
      <c r="P60" s="411"/>
    </row>
    <row r="61" spans="1:16" ht="48" customHeight="1" x14ac:dyDescent="0.25">
      <c r="A61" s="315"/>
      <c r="B61" s="405"/>
      <c r="C61" s="273"/>
      <c r="D61" s="274"/>
      <c r="E61" s="275"/>
      <c r="F61" s="384"/>
      <c r="G61" s="385"/>
      <c r="H61" s="385"/>
      <c r="I61" s="385"/>
      <c r="J61" s="386"/>
      <c r="K61" s="477" t="s">
        <v>293</v>
      </c>
      <c r="L61" s="45">
        <v>23</v>
      </c>
      <c r="M61" s="51">
        <v>10</v>
      </c>
      <c r="N61" s="44">
        <f t="shared" si="3"/>
        <v>43.478260869565219</v>
      </c>
      <c r="O61" s="408"/>
      <c r="P61" s="411"/>
    </row>
    <row r="62" spans="1:16" ht="40.9" customHeight="1" x14ac:dyDescent="0.25">
      <c r="A62" s="315"/>
      <c r="B62" s="405"/>
      <c r="C62" s="273"/>
      <c r="D62" s="274"/>
      <c r="E62" s="275"/>
      <c r="F62" s="384"/>
      <c r="G62" s="385"/>
      <c r="H62" s="385"/>
      <c r="I62" s="385"/>
      <c r="J62" s="386"/>
      <c r="K62" s="477" t="s">
        <v>294</v>
      </c>
      <c r="L62" s="45">
        <v>5</v>
      </c>
      <c r="M62" s="51">
        <v>7</v>
      </c>
      <c r="N62" s="44">
        <f t="shared" si="3"/>
        <v>140</v>
      </c>
      <c r="O62" s="408"/>
      <c r="P62" s="411"/>
    </row>
    <row r="63" spans="1:16" ht="33" customHeight="1" x14ac:dyDescent="0.25">
      <c r="A63" s="315"/>
      <c r="B63" s="405"/>
      <c r="C63" s="273"/>
      <c r="D63" s="274"/>
      <c r="E63" s="275"/>
      <c r="F63" s="384"/>
      <c r="G63" s="385"/>
      <c r="H63" s="385"/>
      <c r="I63" s="385"/>
      <c r="J63" s="386"/>
      <c r="K63" s="477" t="s">
        <v>295</v>
      </c>
      <c r="L63" s="45">
        <v>15336</v>
      </c>
      <c r="M63" s="51">
        <v>15352</v>
      </c>
      <c r="N63" s="44">
        <f t="shared" si="3"/>
        <v>100.10432968179448</v>
      </c>
      <c r="O63" s="408"/>
      <c r="P63" s="411"/>
    </row>
    <row r="64" spans="1:16" ht="52.9" customHeight="1" x14ac:dyDescent="0.25">
      <c r="A64" s="315"/>
      <c r="B64" s="405"/>
      <c r="C64" s="273"/>
      <c r="D64" s="274"/>
      <c r="E64" s="275"/>
      <c r="F64" s="384"/>
      <c r="G64" s="385"/>
      <c r="H64" s="385"/>
      <c r="I64" s="385"/>
      <c r="J64" s="386"/>
      <c r="K64" s="244" t="s">
        <v>296</v>
      </c>
      <c r="L64" s="52">
        <v>281938</v>
      </c>
      <c r="M64" s="52">
        <v>283618</v>
      </c>
      <c r="N64" s="45">
        <f t="shared" si="3"/>
        <v>100.59587568898127</v>
      </c>
      <c r="O64" s="408"/>
      <c r="P64" s="411"/>
    </row>
    <row r="65" spans="1:16" ht="44.45" customHeight="1" x14ac:dyDescent="0.25">
      <c r="A65" s="315"/>
      <c r="B65" s="405"/>
      <c r="C65" s="273"/>
      <c r="D65" s="274"/>
      <c r="E65" s="275"/>
      <c r="F65" s="384"/>
      <c r="G65" s="385"/>
      <c r="H65" s="385"/>
      <c r="I65" s="385"/>
      <c r="J65" s="386"/>
      <c r="K65" s="478" t="s">
        <v>297</v>
      </c>
      <c r="L65" s="479">
        <v>5.0999999999999996</v>
      </c>
      <c r="M65" s="480">
        <v>1.5</v>
      </c>
      <c r="N65" s="479">
        <f t="shared" si="3"/>
        <v>29.411764705882355</v>
      </c>
      <c r="O65" s="408"/>
      <c r="P65" s="411"/>
    </row>
    <row r="66" spans="1:16" ht="40.15" customHeight="1" x14ac:dyDescent="0.25">
      <c r="A66" s="315"/>
      <c r="B66" s="405"/>
      <c r="C66" s="273"/>
      <c r="D66" s="274"/>
      <c r="E66" s="275"/>
      <c r="F66" s="384"/>
      <c r="G66" s="385"/>
      <c r="H66" s="385"/>
      <c r="I66" s="385"/>
      <c r="J66" s="386"/>
      <c r="K66" s="478" t="s">
        <v>298</v>
      </c>
      <c r="L66" s="45">
        <v>11549</v>
      </c>
      <c r="M66" s="480">
        <v>12719</v>
      </c>
      <c r="N66" s="479">
        <f t="shared" si="3"/>
        <v>110.13074725084422</v>
      </c>
      <c r="O66" s="408"/>
      <c r="P66" s="411"/>
    </row>
    <row r="67" spans="1:16" ht="28.15" customHeight="1" x14ac:dyDescent="0.25">
      <c r="A67" s="315"/>
      <c r="B67" s="405"/>
      <c r="C67" s="273"/>
      <c r="D67" s="274"/>
      <c r="E67" s="275"/>
      <c r="F67" s="384"/>
      <c r="G67" s="385"/>
      <c r="H67" s="385"/>
      <c r="I67" s="385"/>
      <c r="J67" s="386"/>
      <c r="K67" s="478" t="s">
        <v>299</v>
      </c>
      <c r="L67" s="45">
        <v>1</v>
      </c>
      <c r="M67" s="480">
        <v>1</v>
      </c>
      <c r="N67" s="479">
        <f t="shared" si="3"/>
        <v>100</v>
      </c>
      <c r="O67" s="408"/>
      <c r="P67" s="411"/>
    </row>
    <row r="68" spans="1:16" ht="15.6" customHeight="1" x14ac:dyDescent="0.25">
      <c r="A68" s="315"/>
      <c r="B68" s="405"/>
      <c r="C68" s="273"/>
      <c r="D68" s="274"/>
      <c r="E68" s="275"/>
      <c r="F68" s="384"/>
      <c r="G68" s="385"/>
      <c r="H68" s="385"/>
      <c r="I68" s="385"/>
      <c r="J68" s="386"/>
      <c r="K68" s="478" t="s">
        <v>300</v>
      </c>
      <c r="L68" s="45">
        <v>1</v>
      </c>
      <c r="M68" s="480">
        <v>1</v>
      </c>
      <c r="N68" s="479">
        <f t="shared" si="3"/>
        <v>100</v>
      </c>
      <c r="O68" s="408"/>
      <c r="P68" s="411"/>
    </row>
    <row r="69" spans="1:16" s="233" customFormat="1" ht="15.6" customHeight="1" x14ac:dyDescent="0.25">
      <c r="A69" s="315"/>
      <c r="B69" s="405"/>
      <c r="C69" s="273"/>
      <c r="D69" s="274"/>
      <c r="E69" s="275"/>
      <c r="F69" s="384"/>
      <c r="G69" s="385"/>
      <c r="H69" s="385"/>
      <c r="I69" s="385"/>
      <c r="J69" s="386"/>
      <c r="K69" s="478" t="s">
        <v>301</v>
      </c>
      <c r="L69" s="45">
        <v>3</v>
      </c>
      <c r="M69" s="480">
        <v>3</v>
      </c>
      <c r="N69" s="479">
        <f t="shared" si="3"/>
        <v>100</v>
      </c>
      <c r="O69" s="408"/>
      <c r="P69" s="411"/>
    </row>
    <row r="70" spans="1:16" s="233" customFormat="1" ht="15.6" customHeight="1" x14ac:dyDescent="0.25">
      <c r="A70" s="315"/>
      <c r="B70" s="405"/>
      <c r="C70" s="273"/>
      <c r="D70" s="274"/>
      <c r="E70" s="275"/>
      <c r="F70" s="384"/>
      <c r="G70" s="385"/>
      <c r="H70" s="385"/>
      <c r="I70" s="385"/>
      <c r="J70" s="386"/>
      <c r="K70" s="478" t="s">
        <v>302</v>
      </c>
      <c r="L70" s="45">
        <v>28</v>
      </c>
      <c r="M70" s="480">
        <v>44</v>
      </c>
      <c r="N70" s="479">
        <f t="shared" si="3"/>
        <v>157.14285714285714</v>
      </c>
      <c r="O70" s="408"/>
      <c r="P70" s="411"/>
    </row>
    <row r="71" spans="1:16" ht="31.15" customHeight="1" thickBot="1" x14ac:dyDescent="0.3">
      <c r="A71" s="316"/>
      <c r="B71" s="406"/>
      <c r="C71" s="299"/>
      <c r="D71" s="300"/>
      <c r="E71" s="301"/>
      <c r="F71" s="387"/>
      <c r="G71" s="388"/>
      <c r="H71" s="388"/>
      <c r="I71" s="388"/>
      <c r="J71" s="389"/>
      <c r="K71" s="481" t="s">
        <v>50</v>
      </c>
      <c r="L71" s="482"/>
      <c r="M71" s="483"/>
      <c r="N71" s="484">
        <v>140.69999999999999</v>
      </c>
      <c r="O71" s="409"/>
      <c r="P71" s="412"/>
    </row>
    <row r="72" spans="1:16" ht="67.5" customHeight="1" x14ac:dyDescent="0.25">
      <c r="A72" s="314">
        <v>7</v>
      </c>
      <c r="B72" s="404" t="s">
        <v>250</v>
      </c>
      <c r="C72" s="84">
        <v>2</v>
      </c>
      <c r="D72" s="84">
        <v>1.6</v>
      </c>
      <c r="E72" s="95">
        <f>D72/C72*100</f>
        <v>80</v>
      </c>
      <c r="F72" s="109" t="s">
        <v>6</v>
      </c>
      <c r="G72" s="485">
        <v>1540.5</v>
      </c>
      <c r="H72" s="485">
        <v>993.9</v>
      </c>
      <c r="I72" s="87">
        <f t="shared" ref="I72" si="4">H72/G72*100</f>
        <v>64.518013631937677</v>
      </c>
      <c r="J72" s="95">
        <f>E72/I72*100</f>
        <v>123.99637790522186</v>
      </c>
      <c r="K72" s="486" t="s">
        <v>277</v>
      </c>
      <c r="L72" s="107">
        <v>0</v>
      </c>
      <c r="M72" s="108">
        <v>0</v>
      </c>
      <c r="N72" s="99">
        <v>0</v>
      </c>
      <c r="O72" s="407">
        <v>127.6</v>
      </c>
      <c r="P72" s="410" t="s">
        <v>174</v>
      </c>
    </row>
    <row r="73" spans="1:16" ht="51" customHeight="1" x14ac:dyDescent="0.25">
      <c r="A73" s="315"/>
      <c r="B73" s="405"/>
      <c r="C73" s="390"/>
      <c r="D73" s="390"/>
      <c r="E73" s="390"/>
      <c r="F73" s="76" t="s">
        <v>7</v>
      </c>
      <c r="G73" s="41">
        <v>0</v>
      </c>
      <c r="H73" s="41">
        <v>0</v>
      </c>
      <c r="I73" s="152">
        <v>0</v>
      </c>
      <c r="J73" s="38"/>
      <c r="K73" s="50" t="s">
        <v>217</v>
      </c>
      <c r="L73" s="45">
        <v>101.5</v>
      </c>
      <c r="M73" s="51">
        <v>102.2</v>
      </c>
      <c r="N73" s="203">
        <f t="shared" ref="N73:N76" si="5">M73/L73*100</f>
        <v>100.68965517241379</v>
      </c>
      <c r="O73" s="408"/>
      <c r="P73" s="411"/>
    </row>
    <row r="74" spans="1:16" ht="62.25" customHeight="1" x14ac:dyDescent="0.25">
      <c r="A74" s="315"/>
      <c r="B74" s="405"/>
      <c r="C74" s="487" t="s">
        <v>216</v>
      </c>
      <c r="D74" s="487"/>
      <c r="E74" s="487"/>
      <c r="F74" s="76" t="s">
        <v>67</v>
      </c>
      <c r="G74" s="41">
        <v>1395.5</v>
      </c>
      <c r="H74" s="41">
        <v>848.9</v>
      </c>
      <c r="I74" s="152">
        <f>H74/G74*100</f>
        <v>60.831243281977784</v>
      </c>
      <c r="J74" s="38"/>
      <c r="K74" s="50" t="s">
        <v>68</v>
      </c>
      <c r="L74" s="45">
        <v>112.9</v>
      </c>
      <c r="M74" s="51">
        <v>116</v>
      </c>
      <c r="N74" s="203">
        <f t="shared" si="5"/>
        <v>102.74579273693534</v>
      </c>
      <c r="O74" s="408"/>
      <c r="P74" s="411"/>
    </row>
    <row r="75" spans="1:16" ht="67.5" customHeight="1" x14ac:dyDescent="0.25">
      <c r="A75" s="315"/>
      <c r="B75" s="405"/>
      <c r="C75" s="390" t="s">
        <v>251</v>
      </c>
      <c r="D75" s="390"/>
      <c r="E75" s="390"/>
      <c r="F75" s="76" t="s">
        <v>60</v>
      </c>
      <c r="G75" s="41">
        <v>145</v>
      </c>
      <c r="H75" s="41">
        <v>145</v>
      </c>
      <c r="I75" s="152">
        <v>100</v>
      </c>
      <c r="J75" s="38"/>
      <c r="K75" s="50" t="s">
        <v>69</v>
      </c>
      <c r="L75" s="45">
        <v>99.4</v>
      </c>
      <c r="M75" s="51">
        <v>100</v>
      </c>
      <c r="N75" s="203">
        <f t="shared" si="5"/>
        <v>100.60362173038229</v>
      </c>
      <c r="O75" s="408"/>
      <c r="P75" s="411"/>
    </row>
    <row r="76" spans="1:16" ht="74.45" customHeight="1" x14ac:dyDescent="0.25">
      <c r="A76" s="315"/>
      <c r="B76" s="405"/>
      <c r="C76" s="372"/>
      <c r="D76" s="373"/>
      <c r="E76" s="374"/>
      <c r="F76" s="76" t="s">
        <v>55</v>
      </c>
      <c r="G76" s="41">
        <v>0</v>
      </c>
      <c r="H76" s="41">
        <v>0</v>
      </c>
      <c r="I76" s="152">
        <v>0</v>
      </c>
      <c r="J76" s="38"/>
      <c r="K76" s="50" t="s">
        <v>252</v>
      </c>
      <c r="L76" s="45">
        <v>101</v>
      </c>
      <c r="M76" s="51">
        <v>101</v>
      </c>
      <c r="N76" s="44">
        <f t="shared" si="5"/>
        <v>100</v>
      </c>
      <c r="O76" s="408"/>
      <c r="P76" s="411"/>
    </row>
    <row r="77" spans="1:16" ht="37.9" customHeight="1" x14ac:dyDescent="0.25">
      <c r="A77" s="315"/>
      <c r="B77" s="405"/>
      <c r="C77" s="375"/>
      <c r="D77" s="376"/>
      <c r="E77" s="377"/>
      <c r="F77" s="338"/>
      <c r="G77" s="339"/>
      <c r="H77" s="339"/>
      <c r="I77" s="339"/>
      <c r="J77" s="340"/>
      <c r="K77" s="50" t="s">
        <v>70</v>
      </c>
      <c r="L77" s="45">
        <v>63.9</v>
      </c>
      <c r="M77" s="51">
        <v>74.599999999999994</v>
      </c>
      <c r="N77" s="203">
        <f t="shared" ref="N77:N78" si="6">M77/L77*100</f>
        <v>116.74491392801252</v>
      </c>
      <c r="O77" s="408"/>
      <c r="P77" s="411"/>
    </row>
    <row r="78" spans="1:16" ht="65.25" customHeight="1" x14ac:dyDescent="0.25">
      <c r="A78" s="315"/>
      <c r="B78" s="405"/>
      <c r="C78" s="375"/>
      <c r="D78" s="376"/>
      <c r="E78" s="377"/>
      <c r="F78" s="341"/>
      <c r="G78" s="342"/>
      <c r="H78" s="342"/>
      <c r="I78" s="342"/>
      <c r="J78" s="343"/>
      <c r="K78" s="50" t="s">
        <v>71</v>
      </c>
      <c r="L78" s="45">
        <v>16.3</v>
      </c>
      <c r="M78" s="51">
        <v>10.8</v>
      </c>
      <c r="N78" s="203">
        <f t="shared" si="6"/>
        <v>66.25766871165645</v>
      </c>
      <c r="O78" s="408"/>
      <c r="P78" s="411"/>
    </row>
    <row r="79" spans="1:16" ht="47.25" x14ac:dyDescent="0.25">
      <c r="A79" s="315"/>
      <c r="B79" s="405"/>
      <c r="C79" s="375"/>
      <c r="D79" s="376"/>
      <c r="E79" s="377"/>
      <c r="F79" s="341"/>
      <c r="G79" s="342"/>
      <c r="H79" s="342"/>
      <c r="I79" s="342"/>
      <c r="J79" s="343"/>
      <c r="K79" s="50" t="s">
        <v>72</v>
      </c>
      <c r="L79" s="75">
        <v>43553</v>
      </c>
      <c r="M79" s="75">
        <v>50268</v>
      </c>
      <c r="N79" s="203">
        <f>M79/L79*100</f>
        <v>115.41799646407824</v>
      </c>
      <c r="O79" s="408"/>
      <c r="P79" s="411"/>
    </row>
    <row r="80" spans="1:16" ht="15.6" customHeight="1" x14ac:dyDescent="0.25">
      <c r="A80" s="315"/>
      <c r="B80" s="405"/>
      <c r="C80" s="375"/>
      <c r="D80" s="376"/>
      <c r="E80" s="377"/>
      <c r="F80" s="341"/>
      <c r="G80" s="342"/>
      <c r="H80" s="342"/>
      <c r="I80" s="342"/>
      <c r="J80" s="343"/>
      <c r="K80" s="50" t="s">
        <v>73</v>
      </c>
      <c r="L80" s="75">
        <v>104.4</v>
      </c>
      <c r="M80" s="75">
        <v>103.6</v>
      </c>
      <c r="N80" s="203">
        <f>M80/L80*100</f>
        <v>99.233716475095775</v>
      </c>
      <c r="O80" s="408"/>
      <c r="P80" s="411"/>
    </row>
    <row r="81" spans="1:16" ht="90" customHeight="1" x14ac:dyDescent="0.25">
      <c r="A81" s="315"/>
      <c r="B81" s="405"/>
      <c r="C81" s="375"/>
      <c r="D81" s="376"/>
      <c r="E81" s="377"/>
      <c r="F81" s="341"/>
      <c r="G81" s="342"/>
      <c r="H81" s="342"/>
      <c r="I81" s="342"/>
      <c r="J81" s="343"/>
      <c r="K81" s="46" t="s">
        <v>253</v>
      </c>
      <c r="L81" s="204">
        <v>3143</v>
      </c>
      <c r="M81" s="205">
        <v>3081</v>
      </c>
      <c r="N81" s="44">
        <f t="shared" ref="N81:N84" si="7">M81/L81*100</f>
        <v>98.027362392618528</v>
      </c>
      <c r="O81" s="408"/>
      <c r="P81" s="411"/>
    </row>
    <row r="82" spans="1:16" ht="66.75" customHeight="1" x14ac:dyDescent="0.25">
      <c r="A82" s="315"/>
      <c r="B82" s="405"/>
      <c r="C82" s="375"/>
      <c r="D82" s="376"/>
      <c r="E82" s="377"/>
      <c r="F82" s="341"/>
      <c r="G82" s="342"/>
      <c r="H82" s="342"/>
      <c r="I82" s="342"/>
      <c r="J82" s="343"/>
      <c r="K82" s="46" t="s">
        <v>254</v>
      </c>
      <c r="L82" s="45">
        <v>134</v>
      </c>
      <c r="M82" s="51">
        <v>146.69999999999999</v>
      </c>
      <c r="N82" s="203">
        <f t="shared" si="7"/>
        <v>109.4776119402985</v>
      </c>
      <c r="O82" s="408"/>
      <c r="P82" s="411"/>
    </row>
    <row r="83" spans="1:16" ht="100.5" customHeight="1" x14ac:dyDescent="0.25">
      <c r="A83" s="315"/>
      <c r="B83" s="405"/>
      <c r="C83" s="375"/>
      <c r="D83" s="376"/>
      <c r="E83" s="377"/>
      <c r="F83" s="341"/>
      <c r="G83" s="342"/>
      <c r="H83" s="342"/>
      <c r="I83" s="342"/>
      <c r="J83" s="343"/>
      <c r="K83" s="46" t="s">
        <v>255</v>
      </c>
      <c r="L83" s="45">
        <v>1.8</v>
      </c>
      <c r="M83" s="210">
        <v>0.68500000000000005</v>
      </c>
      <c r="N83" s="203">
        <f t="shared" si="7"/>
        <v>38.055555555555557</v>
      </c>
      <c r="O83" s="408"/>
      <c r="P83" s="411"/>
    </row>
    <row r="84" spans="1:16" ht="89.25" customHeight="1" x14ac:dyDescent="0.25">
      <c r="A84" s="315"/>
      <c r="B84" s="405"/>
      <c r="C84" s="375"/>
      <c r="D84" s="376"/>
      <c r="E84" s="377"/>
      <c r="F84" s="341"/>
      <c r="G84" s="342"/>
      <c r="H84" s="342"/>
      <c r="I84" s="342"/>
      <c r="J84" s="343"/>
      <c r="K84" s="46" t="s">
        <v>256</v>
      </c>
      <c r="L84" s="75">
        <v>8</v>
      </c>
      <c r="M84" s="75">
        <v>0</v>
      </c>
      <c r="N84" s="44">
        <f t="shared" si="7"/>
        <v>0</v>
      </c>
      <c r="O84" s="408"/>
      <c r="P84" s="411"/>
    </row>
    <row r="85" spans="1:16" ht="121.5" customHeight="1" x14ac:dyDescent="0.25">
      <c r="A85" s="315"/>
      <c r="B85" s="405"/>
      <c r="C85" s="375"/>
      <c r="D85" s="376"/>
      <c r="E85" s="377"/>
      <c r="F85" s="341"/>
      <c r="G85" s="342"/>
      <c r="H85" s="342"/>
      <c r="I85" s="342"/>
      <c r="J85" s="343"/>
      <c r="K85" s="46" t="s">
        <v>257</v>
      </c>
      <c r="L85" s="206">
        <v>10</v>
      </c>
      <c r="M85" s="206">
        <v>10</v>
      </c>
      <c r="N85" s="203">
        <f t="shared" ref="N85:N98" si="8">M85/L85*100</f>
        <v>100</v>
      </c>
      <c r="O85" s="408"/>
      <c r="P85" s="411"/>
    </row>
    <row r="86" spans="1:16" ht="55.5" customHeight="1" x14ac:dyDescent="0.25">
      <c r="A86" s="315"/>
      <c r="B86" s="405"/>
      <c r="C86" s="375"/>
      <c r="D86" s="376"/>
      <c r="E86" s="377"/>
      <c r="F86" s="341"/>
      <c r="G86" s="342"/>
      <c r="H86" s="342"/>
      <c r="I86" s="342"/>
      <c r="J86" s="343"/>
      <c r="K86" s="46" t="s">
        <v>258</v>
      </c>
      <c r="L86" s="75">
        <v>2.1</v>
      </c>
      <c r="M86" s="75">
        <v>2.1</v>
      </c>
      <c r="N86" s="203">
        <f t="shared" si="8"/>
        <v>100</v>
      </c>
      <c r="O86" s="408"/>
      <c r="P86" s="411"/>
    </row>
    <row r="87" spans="1:16" ht="54" customHeight="1" x14ac:dyDescent="0.25">
      <c r="A87" s="315"/>
      <c r="B87" s="405"/>
      <c r="C87" s="375"/>
      <c r="D87" s="376"/>
      <c r="E87" s="377"/>
      <c r="F87" s="341"/>
      <c r="G87" s="342"/>
      <c r="H87" s="342"/>
      <c r="I87" s="342"/>
      <c r="J87" s="343"/>
      <c r="K87" s="46" t="s">
        <v>259</v>
      </c>
      <c r="L87" s="206">
        <v>2</v>
      </c>
      <c r="M87" s="206">
        <v>2</v>
      </c>
      <c r="N87" s="203">
        <f t="shared" si="8"/>
        <v>100</v>
      </c>
      <c r="O87" s="408"/>
      <c r="P87" s="411"/>
    </row>
    <row r="88" spans="1:16" ht="58.5" customHeight="1" x14ac:dyDescent="0.25">
      <c r="A88" s="315"/>
      <c r="B88" s="405"/>
      <c r="C88" s="375"/>
      <c r="D88" s="376"/>
      <c r="E88" s="377"/>
      <c r="F88" s="341"/>
      <c r="G88" s="342"/>
      <c r="H88" s="342"/>
      <c r="I88" s="342"/>
      <c r="J88" s="343"/>
      <c r="K88" s="46" t="s">
        <v>260</v>
      </c>
      <c r="L88" s="75">
        <v>6</v>
      </c>
      <c r="M88" s="75">
        <v>2.2000000000000002</v>
      </c>
      <c r="N88" s="203">
        <f t="shared" si="8"/>
        <v>36.666666666666671</v>
      </c>
      <c r="O88" s="408"/>
      <c r="P88" s="411"/>
    </row>
    <row r="89" spans="1:16" ht="51" customHeight="1" x14ac:dyDescent="0.25">
      <c r="A89" s="315"/>
      <c r="B89" s="405"/>
      <c r="C89" s="375"/>
      <c r="D89" s="376"/>
      <c r="E89" s="377"/>
      <c r="F89" s="341"/>
      <c r="G89" s="342"/>
      <c r="H89" s="342"/>
      <c r="I89" s="342"/>
      <c r="J89" s="343"/>
      <c r="K89" s="47" t="s">
        <v>261</v>
      </c>
      <c r="L89" s="129">
        <v>2.77</v>
      </c>
      <c r="M89" s="129">
        <v>2.77</v>
      </c>
      <c r="N89" s="44">
        <f t="shared" si="8"/>
        <v>100</v>
      </c>
      <c r="O89" s="408"/>
      <c r="P89" s="411"/>
    </row>
    <row r="90" spans="1:16" ht="97.5" customHeight="1" x14ac:dyDescent="0.25">
      <c r="A90" s="315"/>
      <c r="B90" s="405"/>
      <c r="C90" s="375"/>
      <c r="D90" s="376"/>
      <c r="E90" s="377"/>
      <c r="F90" s="341"/>
      <c r="G90" s="342"/>
      <c r="H90" s="342"/>
      <c r="I90" s="342"/>
      <c r="J90" s="343"/>
      <c r="K90" s="46" t="s">
        <v>262</v>
      </c>
      <c r="L90" s="241">
        <v>0.11600000000000001</v>
      </c>
      <c r="M90" s="241">
        <v>0.14699999999999999</v>
      </c>
      <c r="N90" s="203">
        <f t="shared" si="8"/>
        <v>126.72413793103448</v>
      </c>
      <c r="O90" s="408"/>
      <c r="P90" s="411"/>
    </row>
    <row r="91" spans="1:16" ht="108.75" customHeight="1" x14ac:dyDescent="0.25">
      <c r="A91" s="315"/>
      <c r="B91" s="405"/>
      <c r="C91" s="375"/>
      <c r="D91" s="376"/>
      <c r="E91" s="377"/>
      <c r="F91" s="341"/>
      <c r="G91" s="342"/>
      <c r="H91" s="342"/>
      <c r="I91" s="342"/>
      <c r="J91" s="343"/>
      <c r="K91" s="46" t="s">
        <v>263</v>
      </c>
      <c r="L91" s="75">
        <v>40.700000000000003</v>
      </c>
      <c r="M91" s="241">
        <v>41.378999999999998</v>
      </c>
      <c r="N91" s="203">
        <f t="shared" si="8"/>
        <v>101.66830466830466</v>
      </c>
      <c r="O91" s="408"/>
      <c r="P91" s="411"/>
    </row>
    <row r="92" spans="1:16" ht="53.25" customHeight="1" x14ac:dyDescent="0.25">
      <c r="A92" s="315"/>
      <c r="B92" s="405"/>
      <c r="C92" s="375"/>
      <c r="D92" s="376"/>
      <c r="E92" s="377"/>
      <c r="F92" s="341"/>
      <c r="G92" s="342"/>
      <c r="H92" s="342"/>
      <c r="I92" s="342"/>
      <c r="J92" s="343"/>
      <c r="K92" s="46" t="s">
        <v>264</v>
      </c>
      <c r="L92" s="75">
        <v>11</v>
      </c>
      <c r="M92" s="75">
        <v>4.2</v>
      </c>
      <c r="N92" s="203">
        <f t="shared" si="8"/>
        <v>38.181818181818187</v>
      </c>
      <c r="O92" s="408"/>
      <c r="P92" s="411"/>
    </row>
    <row r="93" spans="1:16" ht="33.75" customHeight="1" x14ac:dyDescent="0.25">
      <c r="A93" s="315"/>
      <c r="B93" s="405"/>
      <c r="C93" s="375"/>
      <c r="D93" s="376"/>
      <c r="E93" s="377"/>
      <c r="F93" s="341"/>
      <c r="G93" s="342"/>
      <c r="H93" s="342"/>
      <c r="I93" s="342"/>
      <c r="J93" s="343"/>
      <c r="K93" s="46" t="s">
        <v>265</v>
      </c>
      <c r="L93" s="75">
        <v>63.5</v>
      </c>
      <c r="M93" s="75">
        <v>56.6</v>
      </c>
      <c r="N93" s="203">
        <f t="shared" si="8"/>
        <v>89.133858267716533</v>
      </c>
      <c r="O93" s="408"/>
      <c r="P93" s="411"/>
    </row>
    <row r="94" spans="1:16" ht="57" customHeight="1" x14ac:dyDescent="0.25">
      <c r="A94" s="315"/>
      <c r="B94" s="405"/>
      <c r="C94" s="375"/>
      <c r="D94" s="376"/>
      <c r="E94" s="377"/>
      <c r="F94" s="341"/>
      <c r="G94" s="342"/>
      <c r="H94" s="342"/>
      <c r="I94" s="342"/>
      <c r="J94" s="343"/>
      <c r="K94" s="77" t="s">
        <v>266</v>
      </c>
      <c r="L94" s="45">
        <v>2.2000000000000002</v>
      </c>
      <c r="M94" s="51">
        <v>2.1</v>
      </c>
      <c r="N94" s="203">
        <f t="shared" si="8"/>
        <v>95.454545454545453</v>
      </c>
      <c r="O94" s="408"/>
      <c r="P94" s="411"/>
    </row>
    <row r="95" spans="1:16" ht="42.75" customHeight="1" x14ac:dyDescent="0.25">
      <c r="A95" s="315"/>
      <c r="B95" s="405"/>
      <c r="C95" s="375"/>
      <c r="D95" s="376"/>
      <c r="E95" s="377"/>
      <c r="F95" s="341"/>
      <c r="G95" s="342"/>
      <c r="H95" s="342"/>
      <c r="I95" s="342"/>
      <c r="J95" s="343"/>
      <c r="K95" s="50" t="s">
        <v>267</v>
      </c>
      <c r="L95" s="207">
        <v>96.35</v>
      </c>
      <c r="M95" s="208">
        <v>97.78</v>
      </c>
      <c r="N95" s="203">
        <f t="shared" si="8"/>
        <v>101.4841722885314</v>
      </c>
      <c r="O95" s="408"/>
      <c r="P95" s="411"/>
    </row>
    <row r="96" spans="1:16" ht="58.5" customHeight="1" x14ac:dyDescent="0.25">
      <c r="A96" s="315"/>
      <c r="B96" s="405"/>
      <c r="C96" s="375"/>
      <c r="D96" s="376"/>
      <c r="E96" s="377"/>
      <c r="F96" s="341"/>
      <c r="G96" s="342"/>
      <c r="H96" s="342"/>
      <c r="I96" s="342"/>
      <c r="J96" s="343"/>
      <c r="K96" s="50" t="s">
        <v>268</v>
      </c>
      <c r="L96" s="209">
        <v>96</v>
      </c>
      <c r="M96" s="210">
        <v>97.52</v>
      </c>
      <c r="N96" s="203">
        <f t="shared" si="8"/>
        <v>101.58333333333334</v>
      </c>
      <c r="O96" s="408"/>
      <c r="P96" s="411"/>
    </row>
    <row r="97" spans="1:16" ht="30" customHeight="1" x14ac:dyDescent="0.25">
      <c r="A97" s="315"/>
      <c r="B97" s="405"/>
      <c r="C97" s="375"/>
      <c r="D97" s="376"/>
      <c r="E97" s="377"/>
      <c r="F97" s="341"/>
      <c r="G97" s="342"/>
      <c r="H97" s="342"/>
      <c r="I97" s="342"/>
      <c r="J97" s="343"/>
      <c r="K97" s="46" t="s">
        <v>269</v>
      </c>
      <c r="L97" s="207">
        <v>28.068000000000001</v>
      </c>
      <c r="M97" s="210">
        <v>27.94</v>
      </c>
      <c r="N97" s="203">
        <f t="shared" si="8"/>
        <v>99.543964657260943</v>
      </c>
      <c r="O97" s="408"/>
      <c r="P97" s="411"/>
    </row>
    <row r="98" spans="1:16" ht="57.75" customHeight="1" x14ac:dyDescent="0.25">
      <c r="A98" s="315"/>
      <c r="B98" s="405"/>
      <c r="C98" s="375"/>
      <c r="D98" s="376"/>
      <c r="E98" s="377"/>
      <c r="F98" s="341"/>
      <c r="G98" s="342"/>
      <c r="H98" s="342"/>
      <c r="I98" s="342"/>
      <c r="J98" s="343"/>
      <c r="K98" s="50" t="s">
        <v>270</v>
      </c>
      <c r="L98" s="241">
        <v>26.757999999999999</v>
      </c>
      <c r="M98" s="241">
        <v>26.957000000000001</v>
      </c>
      <c r="N98" s="203">
        <f t="shared" si="8"/>
        <v>100.74370281784888</v>
      </c>
      <c r="O98" s="408"/>
      <c r="P98" s="411"/>
    </row>
    <row r="99" spans="1:16" ht="107.25" customHeight="1" x14ac:dyDescent="0.25">
      <c r="A99" s="315"/>
      <c r="B99" s="405"/>
      <c r="C99" s="375"/>
      <c r="D99" s="376"/>
      <c r="E99" s="377"/>
      <c r="F99" s="341"/>
      <c r="G99" s="342"/>
      <c r="H99" s="342"/>
      <c r="I99" s="342"/>
      <c r="J99" s="343"/>
      <c r="K99" s="46" t="s">
        <v>271</v>
      </c>
      <c r="L99" s="241">
        <v>0.22900000000000001</v>
      </c>
      <c r="M99" s="241">
        <v>0.14699999999999999</v>
      </c>
      <c r="N99" s="203">
        <f>M99/L99*100</f>
        <v>64.192139737991255</v>
      </c>
      <c r="O99" s="408"/>
      <c r="P99" s="411"/>
    </row>
    <row r="100" spans="1:16" ht="15.6" customHeight="1" x14ac:dyDescent="0.25">
      <c r="A100" s="315"/>
      <c r="B100" s="405"/>
      <c r="C100" s="375"/>
      <c r="D100" s="376"/>
      <c r="E100" s="377"/>
      <c r="F100" s="341"/>
      <c r="G100" s="342"/>
      <c r="H100" s="342"/>
      <c r="I100" s="342"/>
      <c r="J100" s="343"/>
      <c r="K100" s="46" t="s">
        <v>74</v>
      </c>
      <c r="L100" s="241">
        <v>7.5999999999999998E-2</v>
      </c>
      <c r="M100" s="241">
        <v>9.7000000000000003E-2</v>
      </c>
      <c r="N100" s="203">
        <f>M100/L100*100</f>
        <v>127.63157894736842</v>
      </c>
      <c r="O100" s="408"/>
      <c r="P100" s="411"/>
    </row>
    <row r="101" spans="1:16" ht="15.6" customHeight="1" x14ac:dyDescent="0.25">
      <c r="A101" s="315"/>
      <c r="B101" s="405"/>
      <c r="C101" s="375"/>
      <c r="D101" s="376"/>
      <c r="E101" s="377"/>
      <c r="F101" s="341"/>
      <c r="G101" s="342"/>
      <c r="H101" s="342"/>
      <c r="I101" s="342"/>
      <c r="J101" s="343"/>
      <c r="K101" s="46" t="s">
        <v>272</v>
      </c>
      <c r="L101" s="241">
        <v>0.18099999999999999</v>
      </c>
      <c r="M101" s="241">
        <v>0.23</v>
      </c>
      <c r="N101" s="203">
        <f>M101/L101*100</f>
        <v>127.0718232044199</v>
      </c>
      <c r="O101" s="408"/>
      <c r="P101" s="411"/>
    </row>
    <row r="102" spans="1:16" ht="40.5" customHeight="1" x14ac:dyDescent="0.25">
      <c r="A102" s="315"/>
      <c r="B102" s="405"/>
      <c r="C102" s="375"/>
      <c r="D102" s="376"/>
      <c r="E102" s="377"/>
      <c r="F102" s="341"/>
      <c r="G102" s="342"/>
      <c r="H102" s="342"/>
      <c r="I102" s="342"/>
      <c r="J102" s="343"/>
      <c r="K102" s="46" t="s">
        <v>273</v>
      </c>
      <c r="L102" s="52">
        <v>2</v>
      </c>
      <c r="M102" s="75">
        <v>2.9</v>
      </c>
      <c r="N102" s="203">
        <f>M102/L102*100</f>
        <v>145</v>
      </c>
      <c r="O102" s="408"/>
      <c r="P102" s="411"/>
    </row>
    <row r="103" spans="1:16" ht="42" customHeight="1" x14ac:dyDescent="0.25">
      <c r="A103" s="315"/>
      <c r="B103" s="405"/>
      <c r="C103" s="375"/>
      <c r="D103" s="376"/>
      <c r="E103" s="377"/>
      <c r="F103" s="341"/>
      <c r="G103" s="342"/>
      <c r="H103" s="342"/>
      <c r="I103" s="342"/>
      <c r="J103" s="343"/>
      <c r="K103" s="50" t="s">
        <v>274</v>
      </c>
      <c r="L103" s="75">
        <v>1</v>
      </c>
      <c r="M103" s="75">
        <v>3.2</v>
      </c>
      <c r="N103" s="203">
        <f>M103/L103*100</f>
        <v>320</v>
      </c>
      <c r="O103" s="408"/>
      <c r="P103" s="411"/>
    </row>
    <row r="104" spans="1:16" ht="42" customHeight="1" x14ac:dyDescent="0.25">
      <c r="A104" s="315"/>
      <c r="B104" s="405"/>
      <c r="C104" s="375"/>
      <c r="D104" s="376"/>
      <c r="E104" s="377"/>
      <c r="F104" s="341"/>
      <c r="G104" s="342"/>
      <c r="H104" s="342"/>
      <c r="I104" s="342"/>
      <c r="J104" s="343"/>
      <c r="K104" s="50" t="s">
        <v>275</v>
      </c>
      <c r="L104" s="75">
        <v>1.5</v>
      </c>
      <c r="M104" s="75">
        <v>4.5</v>
      </c>
      <c r="N104" s="203">
        <f t="shared" ref="N104:N105" si="9">M104/L104*100</f>
        <v>300</v>
      </c>
      <c r="O104" s="408"/>
      <c r="P104" s="411"/>
    </row>
    <row r="105" spans="1:16" ht="54.75" customHeight="1" x14ac:dyDescent="0.25">
      <c r="A105" s="315"/>
      <c r="B105" s="405"/>
      <c r="C105" s="375"/>
      <c r="D105" s="376"/>
      <c r="E105" s="377"/>
      <c r="F105" s="341"/>
      <c r="G105" s="342"/>
      <c r="H105" s="342"/>
      <c r="I105" s="342"/>
      <c r="J105" s="343"/>
      <c r="K105" s="50" t="s">
        <v>276</v>
      </c>
      <c r="L105" s="75">
        <v>11</v>
      </c>
      <c r="M105" s="75">
        <v>8.6999999999999993</v>
      </c>
      <c r="N105" s="203">
        <f t="shared" si="9"/>
        <v>79.090909090909093</v>
      </c>
      <c r="O105" s="408"/>
      <c r="P105" s="411"/>
    </row>
    <row r="106" spans="1:16" ht="15.6" customHeight="1" thickBot="1" x14ac:dyDescent="0.3">
      <c r="A106" s="316"/>
      <c r="B106" s="406"/>
      <c r="C106" s="378"/>
      <c r="D106" s="379"/>
      <c r="E106" s="380"/>
      <c r="F106" s="344"/>
      <c r="G106" s="345"/>
      <c r="H106" s="345"/>
      <c r="I106" s="345"/>
      <c r="J106" s="346"/>
      <c r="K106" s="371" t="s">
        <v>50</v>
      </c>
      <c r="L106" s="371"/>
      <c r="M106" s="371"/>
      <c r="N106" s="175">
        <v>102.9</v>
      </c>
      <c r="O106" s="409"/>
      <c r="P106" s="488"/>
    </row>
    <row r="107" spans="1:16" ht="62.45" customHeight="1" x14ac:dyDescent="0.25">
      <c r="A107" s="489">
        <v>8</v>
      </c>
      <c r="B107" s="404" t="s">
        <v>327</v>
      </c>
      <c r="C107" s="84">
        <v>2</v>
      </c>
      <c r="D107" s="84">
        <v>1</v>
      </c>
      <c r="E107" s="84">
        <f>D107/C107*100</f>
        <v>50</v>
      </c>
      <c r="F107" s="85" t="s">
        <v>6</v>
      </c>
      <c r="G107" s="490">
        <v>7</v>
      </c>
      <c r="H107" s="490">
        <v>5</v>
      </c>
      <c r="I107" s="254">
        <f t="shared" ref="I107" si="10">H107/G107*100</f>
        <v>71.428571428571431</v>
      </c>
      <c r="J107" s="114">
        <f>E107/I107*100</f>
        <v>70</v>
      </c>
      <c r="K107" s="491" t="s">
        <v>76</v>
      </c>
      <c r="L107" s="492">
        <v>100</v>
      </c>
      <c r="M107" s="115">
        <v>100</v>
      </c>
      <c r="N107" s="99">
        <v>100</v>
      </c>
      <c r="O107" s="407">
        <f>N125*J107/100</f>
        <v>64.400000000000006</v>
      </c>
      <c r="P107" s="493" t="s">
        <v>330</v>
      </c>
    </row>
    <row r="108" spans="1:16" ht="63" x14ac:dyDescent="0.25">
      <c r="A108" s="494"/>
      <c r="B108" s="405"/>
      <c r="C108" s="296" t="s">
        <v>328</v>
      </c>
      <c r="D108" s="297"/>
      <c r="E108" s="298"/>
      <c r="F108" s="110" t="s">
        <v>53</v>
      </c>
      <c r="G108" s="41">
        <v>0</v>
      </c>
      <c r="H108" s="41">
        <v>0</v>
      </c>
      <c r="I108" s="54">
        <v>0</v>
      </c>
      <c r="J108" s="111">
        <v>0</v>
      </c>
      <c r="K108" s="458" t="s">
        <v>77</v>
      </c>
      <c r="L108" s="495">
        <v>100</v>
      </c>
      <c r="M108" s="112">
        <v>80</v>
      </c>
      <c r="N108" s="44">
        <v>80</v>
      </c>
      <c r="O108" s="408"/>
      <c r="P108" s="496"/>
    </row>
    <row r="109" spans="1:16" ht="63" x14ac:dyDescent="0.25">
      <c r="A109" s="494"/>
      <c r="B109" s="405"/>
      <c r="C109" s="273"/>
      <c r="D109" s="274"/>
      <c r="E109" s="275"/>
      <c r="F109" s="110" t="s">
        <v>52</v>
      </c>
      <c r="G109" s="41">
        <v>0</v>
      </c>
      <c r="H109" s="41">
        <v>0</v>
      </c>
      <c r="I109" s="54">
        <v>0</v>
      </c>
      <c r="J109" s="111">
        <v>0</v>
      </c>
      <c r="K109" s="458" t="s">
        <v>78</v>
      </c>
      <c r="L109" s="495">
        <v>100</v>
      </c>
      <c r="M109" s="112">
        <v>75</v>
      </c>
      <c r="N109" s="44">
        <v>75</v>
      </c>
      <c r="O109" s="408"/>
      <c r="P109" s="496"/>
    </row>
    <row r="110" spans="1:16" ht="63" x14ac:dyDescent="0.25">
      <c r="A110" s="494"/>
      <c r="B110" s="405"/>
      <c r="C110" s="273"/>
      <c r="D110" s="274"/>
      <c r="E110" s="275"/>
      <c r="F110" s="110" t="s">
        <v>54</v>
      </c>
      <c r="G110" s="65">
        <v>7</v>
      </c>
      <c r="H110" s="65">
        <v>5</v>
      </c>
      <c r="I110" s="54" t="s">
        <v>329</v>
      </c>
      <c r="J110" s="111" t="s">
        <v>177</v>
      </c>
      <c r="K110" s="458" t="s">
        <v>79</v>
      </c>
      <c r="L110" s="495">
        <v>100</v>
      </c>
      <c r="M110" s="112">
        <v>70</v>
      </c>
      <c r="N110" s="44">
        <v>70</v>
      </c>
      <c r="O110" s="408"/>
      <c r="P110" s="496"/>
    </row>
    <row r="111" spans="1:16" ht="42" customHeight="1" x14ac:dyDescent="0.25">
      <c r="A111" s="494"/>
      <c r="B111" s="405"/>
      <c r="C111" s="273"/>
      <c r="D111" s="274"/>
      <c r="E111" s="275"/>
      <c r="F111" s="78" t="s">
        <v>55</v>
      </c>
      <c r="G111" s="65"/>
      <c r="H111" s="65"/>
      <c r="I111" s="54"/>
      <c r="J111" s="111"/>
      <c r="K111" s="477" t="s">
        <v>80</v>
      </c>
      <c r="L111" s="497">
        <v>691.78</v>
      </c>
      <c r="M111" s="112">
        <v>538</v>
      </c>
      <c r="N111" s="211">
        <v>77.77</v>
      </c>
      <c r="O111" s="408"/>
      <c r="P111" s="496"/>
    </row>
    <row r="112" spans="1:16" ht="15.6" customHeight="1" x14ac:dyDescent="0.25">
      <c r="A112" s="494"/>
      <c r="B112" s="405"/>
      <c r="C112" s="273"/>
      <c r="D112" s="274"/>
      <c r="E112" s="275"/>
      <c r="F112" s="338"/>
      <c r="G112" s="339"/>
      <c r="H112" s="339"/>
      <c r="I112" s="339"/>
      <c r="J112" s="340"/>
      <c r="K112" s="458" t="s">
        <v>81</v>
      </c>
      <c r="L112" s="495">
        <v>0.11</v>
      </c>
      <c r="M112" s="217">
        <v>0.15</v>
      </c>
      <c r="N112" s="44">
        <v>150</v>
      </c>
      <c r="O112" s="408"/>
      <c r="P112" s="496"/>
    </row>
    <row r="113" spans="1:17" ht="15.6" customHeight="1" x14ac:dyDescent="0.25">
      <c r="A113" s="494"/>
      <c r="B113" s="405"/>
      <c r="C113" s="273"/>
      <c r="D113" s="274"/>
      <c r="E113" s="275"/>
      <c r="F113" s="341"/>
      <c r="G113" s="342"/>
      <c r="H113" s="342"/>
      <c r="I113" s="342"/>
      <c r="J113" s="343"/>
      <c r="K113" s="458" t="s">
        <v>82</v>
      </c>
      <c r="L113" s="498">
        <v>5.54</v>
      </c>
      <c r="M113" s="113">
        <v>7.6</v>
      </c>
      <c r="N113" s="44">
        <v>137.18</v>
      </c>
      <c r="O113" s="408"/>
      <c r="P113" s="496"/>
    </row>
    <row r="114" spans="1:17" ht="15.6" customHeight="1" x14ac:dyDescent="0.25">
      <c r="A114" s="494"/>
      <c r="B114" s="405"/>
      <c r="C114" s="273"/>
      <c r="D114" s="274"/>
      <c r="E114" s="275"/>
      <c r="F114" s="341"/>
      <c r="G114" s="342"/>
      <c r="H114" s="342"/>
      <c r="I114" s="342"/>
      <c r="J114" s="343"/>
      <c r="K114" s="458" t="s">
        <v>83</v>
      </c>
      <c r="L114" s="495">
        <v>40</v>
      </c>
      <c r="M114" s="113">
        <v>27</v>
      </c>
      <c r="N114" s="44">
        <v>67.5</v>
      </c>
      <c r="O114" s="408"/>
      <c r="P114" s="496"/>
    </row>
    <row r="115" spans="1:17" ht="15.6" customHeight="1" x14ac:dyDescent="0.25">
      <c r="A115" s="494"/>
      <c r="B115" s="405"/>
      <c r="C115" s="273"/>
      <c r="D115" s="274"/>
      <c r="E115" s="275"/>
      <c r="F115" s="341"/>
      <c r="G115" s="342"/>
      <c r="H115" s="342"/>
      <c r="I115" s="342"/>
      <c r="J115" s="343"/>
      <c r="K115" s="458" t="s">
        <v>84</v>
      </c>
      <c r="L115" s="495">
        <v>171.6</v>
      </c>
      <c r="M115" s="113">
        <v>136.6</v>
      </c>
      <c r="N115" s="44">
        <v>79.599999999999994</v>
      </c>
      <c r="O115" s="408"/>
      <c r="P115" s="496"/>
    </row>
    <row r="116" spans="1:17" ht="15.6" customHeight="1" x14ac:dyDescent="0.25">
      <c r="A116" s="494"/>
      <c r="B116" s="405"/>
      <c r="C116" s="273"/>
      <c r="D116" s="274"/>
      <c r="E116" s="275"/>
      <c r="F116" s="341"/>
      <c r="G116" s="342"/>
      <c r="H116" s="342"/>
      <c r="I116" s="342"/>
      <c r="J116" s="343"/>
      <c r="K116" s="458" t="s">
        <v>85</v>
      </c>
      <c r="L116" s="495">
        <v>27.7</v>
      </c>
      <c r="M116" s="113">
        <v>29.3</v>
      </c>
      <c r="N116" s="211">
        <v>105.78</v>
      </c>
      <c r="O116" s="408"/>
      <c r="P116" s="496"/>
    </row>
    <row r="117" spans="1:17" ht="15" customHeight="1" x14ac:dyDescent="0.25">
      <c r="A117" s="494"/>
      <c r="B117" s="405"/>
      <c r="C117" s="273"/>
      <c r="D117" s="274"/>
      <c r="E117" s="275"/>
      <c r="F117" s="341"/>
      <c r="G117" s="342"/>
      <c r="H117" s="342"/>
      <c r="I117" s="342"/>
      <c r="J117" s="343"/>
      <c r="K117" s="458" t="s">
        <v>86</v>
      </c>
      <c r="L117" s="497">
        <v>0.26</v>
      </c>
      <c r="M117" s="499">
        <v>0.2</v>
      </c>
      <c r="N117" s="500">
        <v>76.92</v>
      </c>
      <c r="O117" s="408"/>
      <c r="P117" s="496"/>
    </row>
    <row r="118" spans="1:17" ht="25.15" customHeight="1" x14ac:dyDescent="0.25">
      <c r="A118" s="494"/>
      <c r="B118" s="405"/>
      <c r="C118" s="273"/>
      <c r="D118" s="274"/>
      <c r="E118" s="275"/>
      <c r="F118" s="341"/>
      <c r="G118" s="342"/>
      <c r="H118" s="342"/>
      <c r="I118" s="342"/>
      <c r="J118" s="343"/>
      <c r="K118" s="458" t="s">
        <v>87</v>
      </c>
      <c r="L118" s="495">
        <v>0.9</v>
      </c>
      <c r="M118" s="218">
        <v>0.06</v>
      </c>
      <c r="N118" s="209">
        <v>6.67</v>
      </c>
      <c r="O118" s="408"/>
      <c r="P118" s="496"/>
    </row>
    <row r="119" spans="1:17" ht="33" customHeight="1" x14ac:dyDescent="0.25">
      <c r="A119" s="494"/>
      <c r="B119" s="405"/>
      <c r="C119" s="273"/>
      <c r="D119" s="274"/>
      <c r="E119" s="275"/>
      <c r="F119" s="341"/>
      <c r="G119" s="342"/>
      <c r="H119" s="342"/>
      <c r="I119" s="342"/>
      <c r="J119" s="343"/>
      <c r="K119" s="477" t="s">
        <v>88</v>
      </c>
      <c r="L119" s="497">
        <v>0.87</v>
      </c>
      <c r="M119" s="501">
        <v>0.55000000000000004</v>
      </c>
      <c r="N119" s="211">
        <v>63.22</v>
      </c>
      <c r="O119" s="408"/>
      <c r="P119" s="496"/>
    </row>
    <row r="120" spans="1:17" ht="36.75" customHeight="1" x14ac:dyDescent="0.25">
      <c r="A120" s="494"/>
      <c r="B120" s="405"/>
      <c r="C120" s="273"/>
      <c r="D120" s="274"/>
      <c r="E120" s="275"/>
      <c r="F120" s="341"/>
      <c r="G120" s="342"/>
      <c r="H120" s="342"/>
      <c r="I120" s="342"/>
      <c r="J120" s="343"/>
      <c r="K120" s="477" t="s">
        <v>89</v>
      </c>
      <c r="L120" s="497">
        <v>5.41</v>
      </c>
      <c r="M120" s="502">
        <v>12.47</v>
      </c>
      <c r="N120" s="44">
        <v>230.5</v>
      </c>
      <c r="O120" s="408"/>
      <c r="P120" s="496"/>
    </row>
    <row r="121" spans="1:17" ht="88.15" customHeight="1" x14ac:dyDescent="0.25">
      <c r="A121" s="494"/>
      <c r="B121" s="405"/>
      <c r="C121" s="273"/>
      <c r="D121" s="274"/>
      <c r="E121" s="275"/>
      <c r="F121" s="341"/>
      <c r="G121" s="342"/>
      <c r="H121" s="342"/>
      <c r="I121" s="342"/>
      <c r="J121" s="343"/>
      <c r="K121" s="458" t="s">
        <v>90</v>
      </c>
      <c r="L121" s="495">
        <v>96</v>
      </c>
      <c r="M121" s="502">
        <v>80</v>
      </c>
      <c r="N121" s="211">
        <v>83.33</v>
      </c>
      <c r="O121" s="408"/>
      <c r="P121" s="496"/>
    </row>
    <row r="122" spans="1:17" ht="84.75" customHeight="1" x14ac:dyDescent="0.25">
      <c r="A122" s="494"/>
      <c r="B122" s="405"/>
      <c r="C122" s="273"/>
      <c r="D122" s="274"/>
      <c r="E122" s="275"/>
      <c r="F122" s="341"/>
      <c r="G122" s="342"/>
      <c r="H122" s="342"/>
      <c r="I122" s="342"/>
      <c r="J122" s="343"/>
      <c r="K122" s="458" t="s">
        <v>91</v>
      </c>
      <c r="L122" s="495">
        <v>96</v>
      </c>
      <c r="M122" s="502">
        <v>80</v>
      </c>
      <c r="N122" s="211">
        <v>83.33</v>
      </c>
      <c r="O122" s="408"/>
      <c r="P122" s="496"/>
    </row>
    <row r="123" spans="1:17" ht="105.75" customHeight="1" x14ac:dyDescent="0.25">
      <c r="A123" s="494"/>
      <c r="B123" s="405"/>
      <c r="C123" s="273"/>
      <c r="D123" s="274"/>
      <c r="E123" s="275"/>
      <c r="F123" s="341"/>
      <c r="G123" s="342"/>
      <c r="H123" s="342"/>
      <c r="I123" s="342"/>
      <c r="J123" s="343"/>
      <c r="K123" s="458" t="s">
        <v>92</v>
      </c>
      <c r="L123" s="495">
        <v>97</v>
      </c>
      <c r="M123" s="502">
        <v>80</v>
      </c>
      <c r="N123" s="211">
        <v>82.47</v>
      </c>
      <c r="O123" s="408"/>
      <c r="P123" s="496"/>
    </row>
    <row r="124" spans="1:17" ht="97.5" customHeight="1" x14ac:dyDescent="0.25">
      <c r="A124" s="494"/>
      <c r="B124" s="405"/>
      <c r="C124" s="273"/>
      <c r="D124" s="274"/>
      <c r="E124" s="275"/>
      <c r="F124" s="341"/>
      <c r="G124" s="342"/>
      <c r="H124" s="342"/>
      <c r="I124" s="342"/>
      <c r="J124" s="343"/>
      <c r="K124" s="458" t="s">
        <v>93</v>
      </c>
      <c r="L124" s="495">
        <v>98</v>
      </c>
      <c r="M124" s="502">
        <v>85</v>
      </c>
      <c r="N124" s="211">
        <v>86.73</v>
      </c>
      <c r="O124" s="408"/>
      <c r="P124" s="496"/>
    </row>
    <row r="125" spans="1:17" ht="15.6" customHeight="1" thickBot="1" x14ac:dyDescent="0.3">
      <c r="A125" s="503"/>
      <c r="B125" s="406"/>
      <c r="C125" s="299"/>
      <c r="D125" s="300"/>
      <c r="E125" s="301"/>
      <c r="F125" s="344"/>
      <c r="G125" s="345"/>
      <c r="H125" s="345"/>
      <c r="I125" s="345"/>
      <c r="J125" s="346"/>
      <c r="K125" s="326" t="s">
        <v>50</v>
      </c>
      <c r="L125" s="327"/>
      <c r="M125" s="328"/>
      <c r="N125" s="255">
        <f>AVERAGE(N107:N124)</f>
        <v>92</v>
      </c>
      <c r="O125" s="409"/>
      <c r="P125" s="117"/>
    </row>
    <row r="126" spans="1:17" ht="78.75" x14ac:dyDescent="0.25">
      <c r="A126" s="504">
        <v>9</v>
      </c>
      <c r="B126" s="505" t="s">
        <v>323</v>
      </c>
      <c r="C126" s="118">
        <v>9</v>
      </c>
      <c r="D126" s="103">
        <v>9</v>
      </c>
      <c r="E126" s="119">
        <f>D126/C126*100</f>
        <v>100</v>
      </c>
      <c r="F126" s="120" t="s">
        <v>6</v>
      </c>
      <c r="G126" s="176">
        <v>9983.6</v>
      </c>
      <c r="H126" s="176">
        <v>9488.4</v>
      </c>
      <c r="I126" s="177">
        <f>H126/G126*100</f>
        <v>95.039865379221922</v>
      </c>
      <c r="J126" s="126">
        <v>105.3</v>
      </c>
      <c r="K126" s="178" t="s">
        <v>225</v>
      </c>
      <c r="L126" s="165">
        <v>95</v>
      </c>
      <c r="M126" s="166">
        <v>89.8</v>
      </c>
      <c r="N126" s="167">
        <f>M126/L126*100</f>
        <v>94.526315789473685</v>
      </c>
      <c r="O126" s="506">
        <v>98.3</v>
      </c>
      <c r="P126" s="505" t="s">
        <v>94</v>
      </c>
      <c r="Q126" s="121"/>
    </row>
    <row r="127" spans="1:17" ht="84.6" customHeight="1" x14ac:dyDescent="0.25">
      <c r="A127" s="504"/>
      <c r="B127" s="505"/>
      <c r="C127" s="365" t="s">
        <v>224</v>
      </c>
      <c r="D127" s="507"/>
      <c r="E127" s="508"/>
      <c r="F127" s="79" t="s">
        <v>53</v>
      </c>
      <c r="G127" s="55">
        <v>0</v>
      </c>
      <c r="H127" s="55">
        <v>0</v>
      </c>
      <c r="I127" s="57">
        <v>0</v>
      </c>
      <c r="J127" s="126"/>
      <c r="K127" s="58" t="s">
        <v>95</v>
      </c>
      <c r="L127" s="45" t="s">
        <v>96</v>
      </c>
      <c r="M127" s="49">
        <v>2.9</v>
      </c>
      <c r="N127" s="72">
        <v>100</v>
      </c>
      <c r="O127" s="506"/>
      <c r="P127" s="505"/>
      <c r="Q127" s="32"/>
    </row>
    <row r="128" spans="1:17" ht="70.150000000000006" customHeight="1" x14ac:dyDescent="0.25">
      <c r="A128" s="504"/>
      <c r="B128" s="505"/>
      <c r="C128" s="509"/>
      <c r="D128" s="510"/>
      <c r="E128" s="511"/>
      <c r="F128" s="79" t="s">
        <v>52</v>
      </c>
      <c r="G128" s="55">
        <v>0</v>
      </c>
      <c r="H128" s="55">
        <v>0</v>
      </c>
      <c r="I128" s="57">
        <v>0</v>
      </c>
      <c r="J128" s="126"/>
      <c r="K128" s="58" t="s">
        <v>97</v>
      </c>
      <c r="L128" s="37" t="s">
        <v>96</v>
      </c>
      <c r="M128" s="49">
        <v>0.7</v>
      </c>
      <c r="N128" s="72">
        <v>100</v>
      </c>
      <c r="O128" s="506"/>
      <c r="P128" s="505"/>
      <c r="Q128" s="32"/>
    </row>
    <row r="129" spans="1:17" ht="66.599999999999994" customHeight="1" x14ac:dyDescent="0.25">
      <c r="A129" s="504"/>
      <c r="B129" s="505"/>
      <c r="C129" s="509"/>
      <c r="D129" s="510"/>
      <c r="E129" s="511"/>
      <c r="F129" s="79" t="s">
        <v>54</v>
      </c>
      <c r="G129" s="55">
        <v>9983.6</v>
      </c>
      <c r="H129" s="55">
        <v>9488.4</v>
      </c>
      <c r="I129" s="56">
        <f>H129/G129*100</f>
        <v>95.039865379221922</v>
      </c>
      <c r="J129" s="126"/>
      <c r="K129" s="47" t="s">
        <v>98</v>
      </c>
      <c r="L129" s="37">
        <v>100</v>
      </c>
      <c r="M129" s="49">
        <v>100</v>
      </c>
      <c r="N129" s="72">
        <v>100</v>
      </c>
      <c r="O129" s="506"/>
      <c r="P129" s="505"/>
      <c r="Q129" s="32"/>
    </row>
    <row r="130" spans="1:17" ht="76.150000000000006" customHeight="1" x14ac:dyDescent="0.25">
      <c r="A130" s="504"/>
      <c r="B130" s="505"/>
      <c r="C130" s="509"/>
      <c r="D130" s="510"/>
      <c r="E130" s="511"/>
      <c r="F130" s="93" t="s">
        <v>55</v>
      </c>
      <c r="G130" s="55">
        <v>0</v>
      </c>
      <c r="H130" s="55">
        <v>0</v>
      </c>
      <c r="I130" s="57">
        <v>0</v>
      </c>
      <c r="J130" s="153"/>
      <c r="K130" s="47" t="s">
        <v>99</v>
      </c>
      <c r="L130" s="37">
        <v>100</v>
      </c>
      <c r="M130" s="49">
        <v>100</v>
      </c>
      <c r="N130" s="72">
        <v>100</v>
      </c>
      <c r="O130" s="506"/>
      <c r="P130" s="505"/>
      <c r="Q130" s="122"/>
    </row>
    <row r="131" spans="1:17" ht="52.9" customHeight="1" x14ac:dyDescent="0.25">
      <c r="A131" s="504"/>
      <c r="B131" s="505"/>
      <c r="C131" s="509"/>
      <c r="D131" s="510"/>
      <c r="E131" s="511"/>
      <c r="F131" s="369"/>
      <c r="G131" s="339"/>
      <c r="H131" s="339"/>
      <c r="I131" s="339"/>
      <c r="J131" s="339"/>
      <c r="K131" s="58" t="s">
        <v>100</v>
      </c>
      <c r="L131" s="74">
        <v>0</v>
      </c>
      <c r="M131" s="74">
        <v>0</v>
      </c>
      <c r="N131" s="72">
        <v>100</v>
      </c>
      <c r="O131" s="506"/>
      <c r="P131" s="505"/>
    </row>
    <row r="132" spans="1:17" ht="48.6" customHeight="1" x14ac:dyDescent="0.25">
      <c r="A132" s="504"/>
      <c r="B132" s="505"/>
      <c r="C132" s="509"/>
      <c r="D132" s="510"/>
      <c r="E132" s="511"/>
      <c r="F132" s="370"/>
      <c r="G132" s="342"/>
      <c r="H132" s="342"/>
      <c r="I132" s="342"/>
      <c r="J132" s="342"/>
      <c r="K132" s="58" t="s">
        <v>101</v>
      </c>
      <c r="L132" s="59" t="s">
        <v>226</v>
      </c>
      <c r="M132" s="74">
        <v>2.59</v>
      </c>
      <c r="N132" s="72">
        <v>0</v>
      </c>
      <c r="O132" s="506"/>
      <c r="P132" s="505"/>
    </row>
    <row r="133" spans="1:17" ht="58.15" customHeight="1" x14ac:dyDescent="0.25">
      <c r="A133" s="504"/>
      <c r="B133" s="505"/>
      <c r="C133" s="509"/>
      <c r="D133" s="510"/>
      <c r="E133" s="511"/>
      <c r="F133" s="370"/>
      <c r="G133" s="342"/>
      <c r="H133" s="342"/>
      <c r="I133" s="342"/>
      <c r="J133" s="342"/>
      <c r="K133" s="58" t="s">
        <v>102</v>
      </c>
      <c r="L133" s="59" t="s">
        <v>103</v>
      </c>
      <c r="M133" s="74" t="s">
        <v>104</v>
      </c>
      <c r="N133" s="72">
        <v>100</v>
      </c>
      <c r="O133" s="506"/>
      <c r="P133" s="505"/>
    </row>
    <row r="134" spans="1:17" ht="57.6" customHeight="1" x14ac:dyDescent="0.25">
      <c r="A134" s="504"/>
      <c r="B134" s="505"/>
      <c r="C134" s="509"/>
      <c r="D134" s="510"/>
      <c r="E134" s="511"/>
      <c r="F134" s="370"/>
      <c r="G134" s="342"/>
      <c r="H134" s="342"/>
      <c r="I134" s="342"/>
      <c r="J134" s="342"/>
      <c r="K134" s="47" t="s">
        <v>105</v>
      </c>
      <c r="L134" s="59" t="s">
        <v>103</v>
      </c>
      <c r="M134" s="74" t="s">
        <v>104</v>
      </c>
      <c r="N134" s="72">
        <v>100</v>
      </c>
      <c r="O134" s="506"/>
      <c r="P134" s="505"/>
    </row>
    <row r="135" spans="1:17" ht="36" customHeight="1" x14ac:dyDescent="0.25">
      <c r="A135" s="504"/>
      <c r="B135" s="505"/>
      <c r="C135" s="509"/>
      <c r="D135" s="510"/>
      <c r="E135" s="511"/>
      <c r="F135" s="370"/>
      <c r="G135" s="342"/>
      <c r="H135" s="342"/>
      <c r="I135" s="342"/>
      <c r="J135" s="342"/>
      <c r="K135" s="58" t="s">
        <v>106</v>
      </c>
      <c r="L135" s="59">
        <v>95</v>
      </c>
      <c r="M135" s="512">
        <v>95</v>
      </c>
      <c r="N135" s="44">
        <f>M135/L135*100</f>
        <v>100</v>
      </c>
      <c r="O135" s="506"/>
      <c r="P135" s="505"/>
    </row>
    <row r="136" spans="1:17" ht="80.45" customHeight="1" x14ac:dyDescent="0.25">
      <c r="A136" s="504"/>
      <c r="B136" s="505"/>
      <c r="C136" s="509"/>
      <c r="D136" s="510"/>
      <c r="E136" s="511"/>
      <c r="F136" s="370"/>
      <c r="G136" s="342"/>
      <c r="H136" s="342"/>
      <c r="I136" s="342"/>
      <c r="J136" s="342"/>
      <c r="K136" s="58" t="s">
        <v>107</v>
      </c>
      <c r="L136" s="74" t="s">
        <v>103</v>
      </c>
      <c r="M136" s="74" t="s">
        <v>104</v>
      </c>
      <c r="N136" s="72">
        <v>100</v>
      </c>
      <c r="O136" s="506"/>
      <c r="P136" s="505"/>
    </row>
    <row r="137" spans="1:17" ht="47.25" customHeight="1" x14ac:dyDescent="0.25">
      <c r="A137" s="504"/>
      <c r="B137" s="505"/>
      <c r="C137" s="509"/>
      <c r="D137" s="510"/>
      <c r="E137" s="511"/>
      <c r="F137" s="370"/>
      <c r="G137" s="342"/>
      <c r="H137" s="342"/>
      <c r="I137" s="342"/>
      <c r="J137" s="342"/>
      <c r="K137" s="58" t="s">
        <v>108</v>
      </c>
      <c r="L137" s="74">
        <f>0</f>
        <v>0</v>
      </c>
      <c r="M137" s="74">
        <v>0</v>
      </c>
      <c r="N137" s="72">
        <v>100</v>
      </c>
      <c r="O137" s="506"/>
      <c r="P137" s="505"/>
    </row>
    <row r="138" spans="1:17" ht="78.75" x14ac:dyDescent="0.25">
      <c r="A138" s="504"/>
      <c r="B138" s="505"/>
      <c r="C138" s="509"/>
      <c r="D138" s="510"/>
      <c r="E138" s="511"/>
      <c r="F138" s="370"/>
      <c r="G138" s="342"/>
      <c r="H138" s="342"/>
      <c r="I138" s="342"/>
      <c r="J138" s="342"/>
      <c r="K138" s="58" t="s">
        <v>109</v>
      </c>
      <c r="L138" s="74" t="s">
        <v>103</v>
      </c>
      <c r="M138" s="74" t="s">
        <v>104</v>
      </c>
      <c r="N138" s="72">
        <v>100</v>
      </c>
      <c r="O138" s="506"/>
      <c r="P138" s="505"/>
    </row>
    <row r="139" spans="1:17" ht="63" x14ac:dyDescent="0.25">
      <c r="A139" s="504"/>
      <c r="B139" s="505"/>
      <c r="C139" s="509"/>
      <c r="D139" s="510"/>
      <c r="E139" s="511"/>
      <c r="F139" s="370"/>
      <c r="G139" s="342"/>
      <c r="H139" s="342"/>
      <c r="I139" s="342"/>
      <c r="J139" s="342"/>
      <c r="K139" s="58" t="s">
        <v>110</v>
      </c>
      <c r="L139" s="59" t="s">
        <v>111</v>
      </c>
      <c r="M139" s="59">
        <v>37.4</v>
      </c>
      <c r="N139" s="72">
        <v>100</v>
      </c>
      <c r="O139" s="506"/>
      <c r="P139" s="505"/>
    </row>
    <row r="140" spans="1:17" ht="63" x14ac:dyDescent="0.25">
      <c r="A140" s="504"/>
      <c r="B140" s="505"/>
      <c r="C140" s="509"/>
      <c r="D140" s="510"/>
      <c r="E140" s="511"/>
      <c r="F140" s="370"/>
      <c r="G140" s="342"/>
      <c r="H140" s="342"/>
      <c r="I140" s="342"/>
      <c r="J140" s="342"/>
      <c r="K140" s="58" t="s">
        <v>112</v>
      </c>
      <c r="L140" s="74">
        <v>1</v>
      </c>
      <c r="M140" s="74">
        <v>1</v>
      </c>
      <c r="N140" s="72">
        <v>100</v>
      </c>
      <c r="O140" s="506"/>
      <c r="P140" s="505"/>
    </row>
    <row r="141" spans="1:17" ht="94.5" x14ac:dyDescent="0.25">
      <c r="A141" s="504"/>
      <c r="B141" s="505"/>
      <c r="C141" s="509"/>
      <c r="D141" s="510"/>
      <c r="E141" s="511"/>
      <c r="F141" s="370"/>
      <c r="G141" s="342"/>
      <c r="H141" s="342"/>
      <c r="I141" s="342"/>
      <c r="J141" s="342"/>
      <c r="K141" s="58" t="s">
        <v>178</v>
      </c>
      <c r="L141" s="74" t="s">
        <v>103</v>
      </c>
      <c r="M141" s="74" t="s">
        <v>104</v>
      </c>
      <c r="N141" s="72">
        <v>100</v>
      </c>
      <c r="O141" s="506"/>
      <c r="P141" s="505"/>
    </row>
    <row r="142" spans="1:17" ht="15.6" customHeight="1" thickBot="1" x14ac:dyDescent="0.3">
      <c r="A142" s="504"/>
      <c r="B142" s="505"/>
      <c r="C142" s="509"/>
      <c r="D142" s="513"/>
      <c r="E142" s="511"/>
      <c r="F142" s="370"/>
      <c r="G142" s="342"/>
      <c r="H142" s="342"/>
      <c r="I142" s="342"/>
      <c r="J142" s="342"/>
      <c r="K142" s="366" t="s">
        <v>50</v>
      </c>
      <c r="L142" s="367"/>
      <c r="M142" s="368"/>
      <c r="N142" s="240">
        <f>AVERAGE(N126:N141)</f>
        <v>93.40789473684211</v>
      </c>
      <c r="O142" s="514"/>
      <c r="P142" s="505"/>
    </row>
    <row r="143" spans="1:17" ht="31.5" x14ac:dyDescent="0.25">
      <c r="A143" s="515">
        <v>10</v>
      </c>
      <c r="B143" s="404" t="s">
        <v>227</v>
      </c>
      <c r="C143" s="84">
        <v>12</v>
      </c>
      <c r="D143" s="84">
        <v>12</v>
      </c>
      <c r="E143" s="95">
        <f>D143/C143*100</f>
        <v>100</v>
      </c>
      <c r="F143" s="85" t="s">
        <v>6</v>
      </c>
      <c r="G143" s="127">
        <v>1024610</v>
      </c>
      <c r="H143" s="127">
        <v>1268436</v>
      </c>
      <c r="I143" s="87">
        <f>H143/G143*100</f>
        <v>123.79695689091459</v>
      </c>
      <c r="J143" s="128">
        <f>E143/I143*100</f>
        <v>80.777429842735472</v>
      </c>
      <c r="K143" s="516" t="s">
        <v>113</v>
      </c>
      <c r="L143" s="89">
        <v>1006873</v>
      </c>
      <c r="M143" s="91">
        <v>1430000</v>
      </c>
      <c r="N143" s="99">
        <f t="shared" ref="N143:N144" si="11">M143/L143*100</f>
        <v>142.02386994188942</v>
      </c>
      <c r="O143" s="407">
        <f>N160*J143/100</f>
        <v>81.213600034584488</v>
      </c>
      <c r="P143" s="410" t="s">
        <v>75</v>
      </c>
    </row>
    <row r="144" spans="1:17" ht="61.9" customHeight="1" x14ac:dyDescent="0.25">
      <c r="A144" s="517"/>
      <c r="B144" s="405"/>
      <c r="C144" s="329" t="s">
        <v>124</v>
      </c>
      <c r="D144" s="330"/>
      <c r="E144" s="331"/>
      <c r="F144" s="79" t="s">
        <v>53</v>
      </c>
      <c r="G144" s="60">
        <v>0</v>
      </c>
      <c r="H144" s="60">
        <v>0</v>
      </c>
      <c r="I144" s="152">
        <v>0</v>
      </c>
      <c r="J144" s="153" t="s">
        <v>57</v>
      </c>
      <c r="K144" s="518" t="s">
        <v>114</v>
      </c>
      <c r="L144" s="130">
        <v>943873</v>
      </c>
      <c r="M144" s="74">
        <v>1268436</v>
      </c>
      <c r="N144" s="44">
        <f t="shared" si="11"/>
        <v>134.3862998517809</v>
      </c>
      <c r="O144" s="408"/>
      <c r="P144" s="411"/>
    </row>
    <row r="145" spans="1:16" ht="73.150000000000006" customHeight="1" x14ac:dyDescent="0.25">
      <c r="A145" s="517"/>
      <c r="B145" s="405"/>
      <c r="C145" s="332"/>
      <c r="D145" s="333"/>
      <c r="E145" s="334"/>
      <c r="F145" s="79" t="s">
        <v>52</v>
      </c>
      <c r="G145" s="60">
        <v>0</v>
      </c>
      <c r="H145" s="60">
        <v>0</v>
      </c>
      <c r="I145" s="152">
        <v>0</v>
      </c>
      <c r="J145" s="153" t="s">
        <v>57</v>
      </c>
      <c r="K145" s="518" t="s">
        <v>115</v>
      </c>
      <c r="L145" s="130">
        <v>34</v>
      </c>
      <c r="M145" s="74">
        <v>36</v>
      </c>
      <c r="N145" s="44">
        <f>M145/L145*100</f>
        <v>105.88235294117648</v>
      </c>
      <c r="O145" s="408"/>
      <c r="P145" s="411"/>
    </row>
    <row r="146" spans="1:16" ht="67.900000000000006" customHeight="1" x14ac:dyDescent="0.25">
      <c r="A146" s="517"/>
      <c r="B146" s="405"/>
      <c r="C146" s="332"/>
      <c r="D146" s="333"/>
      <c r="E146" s="334"/>
      <c r="F146" s="79" t="s">
        <v>54</v>
      </c>
      <c r="G146" s="60">
        <v>0</v>
      </c>
      <c r="H146" s="60">
        <v>0</v>
      </c>
      <c r="I146" s="152">
        <v>0</v>
      </c>
      <c r="J146" s="153" t="s">
        <v>57</v>
      </c>
      <c r="K146" s="518" t="s">
        <v>116</v>
      </c>
      <c r="L146" s="130">
        <v>775</v>
      </c>
      <c r="M146" s="74">
        <v>797</v>
      </c>
      <c r="N146" s="44">
        <f>M146/L146*100</f>
        <v>102.83870967741935</v>
      </c>
      <c r="O146" s="408"/>
      <c r="P146" s="411"/>
    </row>
    <row r="147" spans="1:16" ht="67.900000000000006" customHeight="1" x14ac:dyDescent="0.25">
      <c r="A147" s="517"/>
      <c r="B147" s="405"/>
      <c r="C147" s="332"/>
      <c r="D147" s="333"/>
      <c r="E147" s="334"/>
      <c r="F147" s="93" t="s">
        <v>55</v>
      </c>
      <c r="G147" s="60">
        <v>1024610</v>
      </c>
      <c r="H147" s="60">
        <v>1268436</v>
      </c>
      <c r="I147" s="152">
        <f t="shared" ref="I147" si="12">H147/G147*100</f>
        <v>123.79695689091459</v>
      </c>
      <c r="J147" s="153" t="s">
        <v>57</v>
      </c>
      <c r="K147" s="518" t="s">
        <v>117</v>
      </c>
      <c r="L147" s="80">
        <v>1513862</v>
      </c>
      <c r="M147" s="49">
        <v>1612922</v>
      </c>
      <c r="N147" s="44">
        <f>M147/L147*100</f>
        <v>106.54352906671811</v>
      </c>
      <c r="O147" s="408"/>
      <c r="P147" s="411"/>
    </row>
    <row r="148" spans="1:16" ht="15.75" x14ac:dyDescent="0.25">
      <c r="A148" s="517"/>
      <c r="B148" s="405"/>
      <c r="C148" s="332"/>
      <c r="D148" s="333"/>
      <c r="E148" s="334"/>
      <c r="F148" s="338"/>
      <c r="G148" s="339"/>
      <c r="H148" s="339"/>
      <c r="I148" s="339"/>
      <c r="J148" s="340"/>
      <c r="K148" s="518" t="s">
        <v>228</v>
      </c>
      <c r="L148" s="130">
        <v>68201</v>
      </c>
      <c r="M148" s="74">
        <v>64571.6</v>
      </c>
      <c r="N148" s="44">
        <f t="shared" ref="N148:N151" si="13">M148/L148*100</f>
        <v>94.678377149895169</v>
      </c>
      <c r="O148" s="408"/>
      <c r="P148" s="411"/>
    </row>
    <row r="149" spans="1:16" ht="15.75" x14ac:dyDescent="0.25">
      <c r="A149" s="517"/>
      <c r="B149" s="405"/>
      <c r="C149" s="332"/>
      <c r="D149" s="333"/>
      <c r="E149" s="334"/>
      <c r="F149" s="341"/>
      <c r="G149" s="342"/>
      <c r="H149" s="342"/>
      <c r="I149" s="342"/>
      <c r="J149" s="343"/>
      <c r="K149" s="518" t="s">
        <v>229</v>
      </c>
      <c r="L149" s="130">
        <v>19184</v>
      </c>
      <c r="M149" s="74">
        <v>22778.2</v>
      </c>
      <c r="N149" s="44">
        <f t="shared" si="13"/>
        <v>118.73540450375313</v>
      </c>
      <c r="O149" s="408"/>
      <c r="P149" s="411"/>
    </row>
    <row r="150" spans="1:16" ht="94.5" x14ac:dyDescent="0.25">
      <c r="A150" s="517"/>
      <c r="B150" s="405"/>
      <c r="C150" s="332"/>
      <c r="D150" s="333"/>
      <c r="E150" s="334"/>
      <c r="F150" s="341"/>
      <c r="G150" s="342"/>
      <c r="H150" s="342"/>
      <c r="I150" s="342"/>
      <c r="J150" s="343"/>
      <c r="K150" s="518" t="s">
        <v>118</v>
      </c>
      <c r="L150" s="130">
        <v>75</v>
      </c>
      <c r="M150" s="130">
        <v>59.4</v>
      </c>
      <c r="N150" s="44">
        <f t="shared" si="13"/>
        <v>79.199999999999989</v>
      </c>
      <c r="O150" s="408"/>
      <c r="P150" s="411"/>
    </row>
    <row r="151" spans="1:16" ht="173.25" x14ac:dyDescent="0.25">
      <c r="A151" s="517"/>
      <c r="B151" s="405"/>
      <c r="C151" s="332"/>
      <c r="D151" s="333"/>
      <c r="E151" s="334"/>
      <c r="F151" s="341"/>
      <c r="G151" s="342"/>
      <c r="H151" s="342"/>
      <c r="I151" s="342"/>
      <c r="J151" s="343"/>
      <c r="K151" s="518" t="s">
        <v>119</v>
      </c>
      <c r="L151" s="130">
        <v>100</v>
      </c>
      <c r="M151" s="130">
        <v>100</v>
      </c>
      <c r="N151" s="44">
        <f t="shared" si="13"/>
        <v>100</v>
      </c>
      <c r="O151" s="408"/>
      <c r="P151" s="411"/>
    </row>
    <row r="152" spans="1:16" ht="30.6" customHeight="1" x14ac:dyDescent="0.25">
      <c r="A152" s="517"/>
      <c r="B152" s="405"/>
      <c r="C152" s="332"/>
      <c r="D152" s="333"/>
      <c r="E152" s="334"/>
      <c r="F152" s="341"/>
      <c r="G152" s="342"/>
      <c r="H152" s="342"/>
      <c r="I152" s="342"/>
      <c r="J152" s="343"/>
      <c r="K152" s="519" t="s">
        <v>120</v>
      </c>
      <c r="L152" s="359">
        <v>90</v>
      </c>
      <c r="M152" s="359">
        <v>19</v>
      </c>
      <c r="N152" s="362">
        <f>M152/L152*100</f>
        <v>21.111111111111111</v>
      </c>
      <c r="O152" s="408"/>
      <c r="P152" s="411"/>
    </row>
    <row r="153" spans="1:16" ht="15" x14ac:dyDescent="0.25">
      <c r="A153" s="517"/>
      <c r="B153" s="405"/>
      <c r="C153" s="332"/>
      <c r="D153" s="333"/>
      <c r="E153" s="334"/>
      <c r="F153" s="341"/>
      <c r="G153" s="342"/>
      <c r="H153" s="342"/>
      <c r="I153" s="342"/>
      <c r="J153" s="343"/>
      <c r="K153" s="519"/>
      <c r="L153" s="360"/>
      <c r="M153" s="360"/>
      <c r="N153" s="363"/>
      <c r="O153" s="408"/>
      <c r="P153" s="411"/>
    </row>
    <row r="154" spans="1:16" ht="15" x14ac:dyDescent="0.25">
      <c r="A154" s="517"/>
      <c r="B154" s="405"/>
      <c r="C154" s="332"/>
      <c r="D154" s="333"/>
      <c r="E154" s="334"/>
      <c r="F154" s="341"/>
      <c r="G154" s="342"/>
      <c r="H154" s="342"/>
      <c r="I154" s="342"/>
      <c r="J154" s="343"/>
      <c r="K154" s="519"/>
      <c r="L154" s="361"/>
      <c r="M154" s="361"/>
      <c r="N154" s="364"/>
      <c r="O154" s="408"/>
      <c r="P154" s="411"/>
    </row>
    <row r="155" spans="1:16" ht="78.75" x14ac:dyDescent="0.25">
      <c r="A155" s="517"/>
      <c r="B155" s="405"/>
      <c r="C155" s="332"/>
      <c r="D155" s="333"/>
      <c r="E155" s="334"/>
      <c r="F155" s="341"/>
      <c r="G155" s="342"/>
      <c r="H155" s="342"/>
      <c r="I155" s="342"/>
      <c r="J155" s="343"/>
      <c r="K155" s="518" t="s">
        <v>121</v>
      </c>
      <c r="L155" s="520" t="s">
        <v>179</v>
      </c>
      <c r="M155" s="137" t="s">
        <v>57</v>
      </c>
      <c r="N155" s="44">
        <v>0</v>
      </c>
      <c r="O155" s="408"/>
      <c r="P155" s="411"/>
    </row>
    <row r="156" spans="1:16" ht="192" customHeight="1" x14ac:dyDescent="0.25">
      <c r="A156" s="517"/>
      <c r="B156" s="405"/>
      <c r="C156" s="332"/>
      <c r="D156" s="333"/>
      <c r="E156" s="334"/>
      <c r="F156" s="341"/>
      <c r="G156" s="342"/>
      <c r="H156" s="342"/>
      <c r="I156" s="342"/>
      <c r="J156" s="343"/>
      <c r="K156" s="518" t="s">
        <v>122</v>
      </c>
      <c r="L156" s="520" t="s">
        <v>180</v>
      </c>
      <c r="M156" s="61" t="s">
        <v>123</v>
      </c>
      <c r="N156" s="44" t="s">
        <v>57</v>
      </c>
      <c r="O156" s="408"/>
      <c r="P156" s="411"/>
    </row>
    <row r="157" spans="1:16" ht="409.6" customHeight="1" x14ac:dyDescent="0.25">
      <c r="A157" s="517"/>
      <c r="B157" s="405"/>
      <c r="C157" s="332"/>
      <c r="D157" s="333"/>
      <c r="E157" s="334"/>
      <c r="F157" s="341"/>
      <c r="G157" s="342"/>
      <c r="H157" s="342"/>
      <c r="I157" s="342"/>
      <c r="J157" s="343"/>
      <c r="K157" s="521"/>
      <c r="L157" s="522"/>
      <c r="M157" s="522"/>
      <c r="N157" s="523"/>
      <c r="O157" s="408"/>
      <c r="P157" s="411"/>
    </row>
    <row r="158" spans="1:16" ht="409.6" customHeight="1" x14ac:dyDescent="0.25">
      <c r="A158" s="517"/>
      <c r="B158" s="405"/>
      <c r="C158" s="332"/>
      <c r="D158" s="333"/>
      <c r="E158" s="334"/>
      <c r="F158" s="341"/>
      <c r="G158" s="342"/>
      <c r="H158" s="342"/>
      <c r="I158" s="342"/>
      <c r="J158" s="343"/>
      <c r="K158" s="524"/>
      <c r="L158" s="525"/>
      <c r="M158" s="525"/>
      <c r="N158" s="526"/>
      <c r="O158" s="408"/>
      <c r="P158" s="411"/>
    </row>
    <row r="159" spans="1:16" ht="75" customHeight="1" x14ac:dyDescent="0.25">
      <c r="A159" s="517"/>
      <c r="B159" s="405"/>
      <c r="C159" s="332"/>
      <c r="D159" s="333"/>
      <c r="E159" s="334"/>
      <c r="F159" s="341"/>
      <c r="G159" s="342"/>
      <c r="H159" s="342"/>
      <c r="I159" s="342"/>
      <c r="J159" s="343"/>
      <c r="K159" s="527"/>
      <c r="L159" s="528"/>
      <c r="M159" s="528"/>
      <c r="N159" s="529"/>
      <c r="O159" s="408"/>
      <c r="P159" s="411"/>
    </row>
    <row r="160" spans="1:16" ht="48" customHeight="1" thickBot="1" x14ac:dyDescent="0.3">
      <c r="A160" s="530"/>
      <c r="B160" s="406"/>
      <c r="C160" s="335"/>
      <c r="D160" s="336"/>
      <c r="E160" s="337"/>
      <c r="F160" s="344"/>
      <c r="G160" s="345"/>
      <c r="H160" s="345"/>
      <c r="I160" s="345"/>
      <c r="J160" s="346"/>
      <c r="K160" s="326" t="s">
        <v>50</v>
      </c>
      <c r="L160" s="327"/>
      <c r="M160" s="328"/>
      <c r="N160" s="94">
        <f>AVERAGE(N143:N154)</f>
        <v>100.53996542437434</v>
      </c>
      <c r="O160" s="409"/>
      <c r="P160" s="412"/>
    </row>
    <row r="161" spans="1:16" ht="58.5" customHeight="1" x14ac:dyDescent="0.25">
      <c r="A161" s="515">
        <v>11</v>
      </c>
      <c r="B161" s="404" t="s">
        <v>230</v>
      </c>
      <c r="C161" s="136">
        <v>20</v>
      </c>
      <c r="D161" s="136">
        <v>18</v>
      </c>
      <c r="E161" s="127">
        <f>D161/C161*100</f>
        <v>90</v>
      </c>
      <c r="F161" s="85" t="s">
        <v>6</v>
      </c>
      <c r="G161" s="127">
        <v>0</v>
      </c>
      <c r="H161" s="127">
        <v>0</v>
      </c>
      <c r="I161" s="87">
        <v>100</v>
      </c>
      <c r="J161" s="128">
        <f>E161/I161*100</f>
        <v>90</v>
      </c>
      <c r="K161" s="472" t="s">
        <v>181</v>
      </c>
      <c r="L161" s="98">
        <v>775</v>
      </c>
      <c r="M161" s="91">
        <v>797</v>
      </c>
      <c r="N161" s="99">
        <f t="shared" ref="N161:N172" si="14">M161/L161*100</f>
        <v>102.83870967741935</v>
      </c>
      <c r="O161" s="407">
        <f>N176*E161/100</f>
        <v>90.957149189743745</v>
      </c>
      <c r="P161" s="410" t="s">
        <v>75</v>
      </c>
    </row>
    <row r="162" spans="1:16" ht="151.15" customHeight="1" x14ac:dyDescent="0.25">
      <c r="A162" s="517"/>
      <c r="B162" s="405"/>
      <c r="C162" s="329" t="s">
        <v>231</v>
      </c>
      <c r="D162" s="330"/>
      <c r="E162" s="331"/>
      <c r="F162" s="79" t="s">
        <v>53</v>
      </c>
      <c r="G162" s="60">
        <v>0</v>
      </c>
      <c r="H162" s="60">
        <v>0</v>
      </c>
      <c r="I162" s="152" t="s">
        <v>57</v>
      </c>
      <c r="J162" s="153" t="s">
        <v>57</v>
      </c>
      <c r="K162" s="458" t="s">
        <v>182</v>
      </c>
      <c r="L162" s="74">
        <v>2</v>
      </c>
      <c r="M162" s="74">
        <v>2</v>
      </c>
      <c r="N162" s="44">
        <f t="shared" si="14"/>
        <v>100</v>
      </c>
      <c r="O162" s="408"/>
      <c r="P162" s="411"/>
    </row>
    <row r="163" spans="1:16" ht="169.15" customHeight="1" x14ac:dyDescent="0.25">
      <c r="A163" s="517"/>
      <c r="B163" s="405"/>
      <c r="C163" s="332"/>
      <c r="D163" s="333"/>
      <c r="E163" s="334"/>
      <c r="F163" s="79" t="s">
        <v>52</v>
      </c>
      <c r="G163" s="60">
        <v>0</v>
      </c>
      <c r="H163" s="60">
        <v>0</v>
      </c>
      <c r="I163" s="152" t="s">
        <v>57</v>
      </c>
      <c r="J163" s="153" t="s">
        <v>57</v>
      </c>
      <c r="K163" s="458" t="s">
        <v>183</v>
      </c>
      <c r="L163" s="74">
        <v>10</v>
      </c>
      <c r="M163" s="74">
        <v>9</v>
      </c>
      <c r="N163" s="44">
        <f t="shared" si="14"/>
        <v>90</v>
      </c>
      <c r="O163" s="408"/>
      <c r="P163" s="411"/>
    </row>
    <row r="164" spans="1:16" ht="99" customHeight="1" x14ac:dyDescent="0.25">
      <c r="A164" s="517"/>
      <c r="B164" s="405"/>
      <c r="C164" s="332"/>
      <c r="D164" s="333"/>
      <c r="E164" s="334"/>
      <c r="F164" s="79" t="s">
        <v>54</v>
      </c>
      <c r="G164" s="60">
        <v>0</v>
      </c>
      <c r="H164" s="60">
        <v>0</v>
      </c>
      <c r="I164" s="152" t="s">
        <v>57</v>
      </c>
      <c r="J164" s="153" t="s">
        <v>57</v>
      </c>
      <c r="K164" s="458" t="s">
        <v>184</v>
      </c>
      <c r="L164" s="74">
        <v>85</v>
      </c>
      <c r="M164" s="74">
        <v>93</v>
      </c>
      <c r="N164" s="44">
        <f t="shared" si="14"/>
        <v>109.41176470588236</v>
      </c>
      <c r="O164" s="408"/>
      <c r="P164" s="411"/>
    </row>
    <row r="165" spans="1:16" ht="76.5" customHeight="1" x14ac:dyDescent="0.25">
      <c r="A165" s="517"/>
      <c r="B165" s="405"/>
      <c r="C165" s="332"/>
      <c r="D165" s="333"/>
      <c r="E165" s="334"/>
      <c r="F165" s="93" t="s">
        <v>55</v>
      </c>
      <c r="G165" s="60">
        <v>0</v>
      </c>
      <c r="H165" s="60">
        <v>0</v>
      </c>
      <c r="I165" s="152" t="s">
        <v>57</v>
      </c>
      <c r="J165" s="153" t="s">
        <v>57</v>
      </c>
      <c r="K165" s="458" t="s">
        <v>185</v>
      </c>
      <c r="L165" s="37">
        <v>679</v>
      </c>
      <c r="M165" s="49">
        <v>693</v>
      </c>
      <c r="N165" s="44">
        <f t="shared" si="14"/>
        <v>102.06185567010309</v>
      </c>
      <c r="O165" s="408"/>
      <c r="P165" s="411"/>
    </row>
    <row r="166" spans="1:16" ht="63.6" customHeight="1" x14ac:dyDescent="0.25">
      <c r="A166" s="517"/>
      <c r="B166" s="405"/>
      <c r="C166" s="332"/>
      <c r="D166" s="333"/>
      <c r="E166" s="334"/>
      <c r="F166" s="338"/>
      <c r="G166" s="339"/>
      <c r="H166" s="339"/>
      <c r="I166" s="339"/>
      <c r="J166" s="340"/>
      <c r="K166" s="458" t="s">
        <v>186</v>
      </c>
      <c r="L166" s="74">
        <v>235</v>
      </c>
      <c r="M166" s="74">
        <v>241</v>
      </c>
      <c r="N166" s="44">
        <f t="shared" si="14"/>
        <v>102.55319148936171</v>
      </c>
      <c r="O166" s="408"/>
      <c r="P166" s="411"/>
    </row>
    <row r="167" spans="1:16" ht="61.15" customHeight="1" x14ac:dyDescent="0.25">
      <c r="A167" s="517"/>
      <c r="B167" s="405"/>
      <c r="C167" s="332"/>
      <c r="D167" s="333"/>
      <c r="E167" s="334"/>
      <c r="F167" s="341"/>
      <c r="G167" s="342"/>
      <c r="H167" s="342"/>
      <c r="I167" s="342"/>
      <c r="J167" s="343"/>
      <c r="K167" s="458" t="s">
        <v>232</v>
      </c>
      <c r="L167" s="74">
        <v>2243812</v>
      </c>
      <c r="M167" s="74">
        <v>2132738</v>
      </c>
      <c r="N167" s="129">
        <f t="shared" si="14"/>
        <v>95.04976352742564</v>
      </c>
      <c r="O167" s="408"/>
      <c r="P167" s="411"/>
    </row>
    <row r="168" spans="1:16" ht="48" customHeight="1" x14ac:dyDescent="0.25">
      <c r="A168" s="517"/>
      <c r="B168" s="405"/>
      <c r="C168" s="332"/>
      <c r="D168" s="333"/>
      <c r="E168" s="334"/>
      <c r="F168" s="341"/>
      <c r="G168" s="342"/>
      <c r="H168" s="342"/>
      <c r="I168" s="342"/>
      <c r="J168" s="343"/>
      <c r="K168" s="531" t="s">
        <v>233</v>
      </c>
      <c r="L168" s="160">
        <v>68201</v>
      </c>
      <c r="M168" s="160">
        <v>64571.6</v>
      </c>
      <c r="N168" s="532">
        <f t="shared" si="14"/>
        <v>94.678377149895169</v>
      </c>
      <c r="O168" s="408"/>
      <c r="P168" s="411"/>
    </row>
    <row r="169" spans="1:16" ht="92.45" customHeight="1" x14ac:dyDescent="0.25">
      <c r="A169" s="517"/>
      <c r="B169" s="405"/>
      <c r="C169" s="332"/>
      <c r="D169" s="333"/>
      <c r="E169" s="334"/>
      <c r="F169" s="341"/>
      <c r="G169" s="342"/>
      <c r="H169" s="342"/>
      <c r="I169" s="342"/>
      <c r="J169" s="343"/>
      <c r="K169" s="533" t="s">
        <v>234</v>
      </c>
      <c r="L169" s="160">
        <v>2</v>
      </c>
      <c r="M169" s="160">
        <v>2</v>
      </c>
      <c r="N169" s="160">
        <f t="shared" si="14"/>
        <v>100</v>
      </c>
      <c r="O169" s="408"/>
      <c r="P169" s="411"/>
    </row>
    <row r="170" spans="1:16" ht="54" customHeight="1" x14ac:dyDescent="0.25">
      <c r="A170" s="517"/>
      <c r="B170" s="405"/>
      <c r="C170" s="332"/>
      <c r="D170" s="333"/>
      <c r="E170" s="334"/>
      <c r="F170" s="341"/>
      <c r="G170" s="342"/>
      <c r="H170" s="342"/>
      <c r="I170" s="342"/>
      <c r="J170" s="343"/>
      <c r="K170" s="534" t="s">
        <v>235</v>
      </c>
      <c r="L170" s="535">
        <v>290</v>
      </c>
      <c r="M170" s="535">
        <v>143</v>
      </c>
      <c r="N170" s="536">
        <f t="shared" si="14"/>
        <v>49.310344827586206</v>
      </c>
      <c r="O170" s="408"/>
      <c r="P170" s="411"/>
    </row>
    <row r="171" spans="1:16" ht="96.6" customHeight="1" x14ac:dyDescent="0.25">
      <c r="A171" s="517"/>
      <c r="B171" s="405"/>
      <c r="C171" s="332"/>
      <c r="D171" s="333"/>
      <c r="E171" s="334"/>
      <c r="F171" s="341"/>
      <c r="G171" s="342"/>
      <c r="H171" s="342"/>
      <c r="I171" s="342"/>
      <c r="J171" s="343"/>
      <c r="K171" s="533" t="s">
        <v>236</v>
      </c>
      <c r="L171" s="535">
        <v>16.7</v>
      </c>
      <c r="M171" s="537">
        <v>16.899999999999999</v>
      </c>
      <c r="N171" s="536">
        <f t="shared" si="14"/>
        <v>101.19760479041915</v>
      </c>
      <c r="O171" s="408"/>
      <c r="P171" s="411"/>
    </row>
    <row r="172" spans="1:16" ht="81.75" customHeight="1" x14ac:dyDescent="0.25">
      <c r="A172" s="517"/>
      <c r="B172" s="405"/>
      <c r="C172" s="332"/>
      <c r="D172" s="333"/>
      <c r="E172" s="334"/>
      <c r="F172" s="341"/>
      <c r="G172" s="342"/>
      <c r="H172" s="342"/>
      <c r="I172" s="342"/>
      <c r="J172" s="343"/>
      <c r="K172" s="538" t="s">
        <v>237</v>
      </c>
      <c r="L172" s="535">
        <v>530</v>
      </c>
      <c r="M172" s="535">
        <v>878</v>
      </c>
      <c r="N172" s="536">
        <f t="shared" si="14"/>
        <v>165.66037735849056</v>
      </c>
      <c r="O172" s="408"/>
      <c r="P172" s="411"/>
    </row>
    <row r="173" spans="1:16" ht="144.75" customHeight="1" x14ac:dyDescent="0.25">
      <c r="A173" s="517"/>
      <c r="B173" s="405"/>
      <c r="C173" s="332"/>
      <c r="D173" s="333"/>
      <c r="E173" s="334"/>
      <c r="F173" s="341"/>
      <c r="G173" s="342"/>
      <c r="H173" s="342"/>
      <c r="I173" s="342"/>
      <c r="J173" s="343"/>
      <c r="K173" s="539"/>
      <c r="L173" s="540"/>
      <c r="M173" s="540"/>
      <c r="N173" s="541"/>
      <c r="O173" s="408"/>
      <c r="P173" s="411"/>
    </row>
    <row r="174" spans="1:16" ht="174.75" customHeight="1" x14ac:dyDescent="0.25">
      <c r="A174" s="517"/>
      <c r="B174" s="405"/>
      <c r="C174" s="332"/>
      <c r="D174" s="333"/>
      <c r="E174" s="334"/>
      <c r="F174" s="341"/>
      <c r="G174" s="342"/>
      <c r="H174" s="342"/>
      <c r="I174" s="342"/>
      <c r="J174" s="343"/>
      <c r="K174" s="539"/>
      <c r="L174" s="540"/>
      <c r="M174" s="540"/>
      <c r="N174" s="541"/>
      <c r="O174" s="408"/>
      <c r="P174" s="411"/>
    </row>
    <row r="175" spans="1:16" ht="89.25" customHeight="1" x14ac:dyDescent="0.25">
      <c r="A175" s="517"/>
      <c r="B175" s="405"/>
      <c r="C175" s="332"/>
      <c r="D175" s="333"/>
      <c r="E175" s="334"/>
      <c r="F175" s="341"/>
      <c r="G175" s="342"/>
      <c r="H175" s="342"/>
      <c r="I175" s="342"/>
      <c r="J175" s="343"/>
      <c r="K175" s="542"/>
      <c r="L175" s="543"/>
      <c r="M175" s="543"/>
      <c r="N175" s="544"/>
      <c r="O175" s="408"/>
      <c r="P175" s="411"/>
    </row>
    <row r="176" spans="1:16" ht="144.75" customHeight="1" thickBot="1" x14ac:dyDescent="0.3">
      <c r="A176" s="530"/>
      <c r="B176" s="406"/>
      <c r="C176" s="335"/>
      <c r="D176" s="336"/>
      <c r="E176" s="337"/>
      <c r="F176" s="344"/>
      <c r="G176" s="345"/>
      <c r="H176" s="345"/>
      <c r="I176" s="345"/>
      <c r="J176" s="346"/>
      <c r="K176" s="326" t="s">
        <v>50</v>
      </c>
      <c r="L176" s="327"/>
      <c r="M176" s="328"/>
      <c r="N176" s="94">
        <f>AVERAGE(N161:N172)</f>
        <v>101.06349909971527</v>
      </c>
      <c r="O176" s="409"/>
      <c r="P176" s="412"/>
    </row>
    <row r="177" spans="1:16" ht="48" customHeight="1" x14ac:dyDescent="0.25">
      <c r="A177" s="489">
        <v>12</v>
      </c>
      <c r="B177" s="404" t="s">
        <v>125</v>
      </c>
      <c r="C177" s="84">
        <v>8</v>
      </c>
      <c r="D177" s="84">
        <v>8</v>
      </c>
      <c r="E177" s="84">
        <f>D177/C177*100</f>
        <v>100</v>
      </c>
      <c r="F177" s="85" t="s">
        <v>6</v>
      </c>
      <c r="G177" s="545">
        <f>G178+G179+G180+G181</f>
        <v>477884</v>
      </c>
      <c r="H177" s="546">
        <f>H178+H179+H180+H181</f>
        <v>468722.00000000006</v>
      </c>
      <c r="I177" s="87">
        <f>H177/G177*100</f>
        <v>98.082798335997865</v>
      </c>
      <c r="J177" s="88">
        <f>E177/I177*100</f>
        <v>101.95467675935841</v>
      </c>
      <c r="K177" s="179" t="s">
        <v>126</v>
      </c>
      <c r="L177" s="547">
        <v>88</v>
      </c>
      <c r="M177" s="547">
        <v>88.1</v>
      </c>
      <c r="N177" s="212">
        <f>M177/L177*100</f>
        <v>100.11363636363635</v>
      </c>
      <c r="O177" s="548">
        <v>108.5</v>
      </c>
      <c r="P177" s="410" t="s">
        <v>243</v>
      </c>
    </row>
    <row r="178" spans="1:16" ht="81.599999999999994" customHeight="1" x14ac:dyDescent="0.25">
      <c r="A178" s="494"/>
      <c r="B178" s="405"/>
      <c r="C178" s="296" t="s">
        <v>242</v>
      </c>
      <c r="D178" s="297"/>
      <c r="E178" s="298"/>
      <c r="F178" s="79" t="s">
        <v>53</v>
      </c>
      <c r="G178" s="549">
        <v>80089.3</v>
      </c>
      <c r="H178" s="550">
        <v>80088.600000000006</v>
      </c>
      <c r="I178" s="152">
        <f>H178/G178*100</f>
        <v>99.99912597562971</v>
      </c>
      <c r="J178" s="153">
        <f>E178/I178*100</f>
        <v>0</v>
      </c>
      <c r="K178" s="138" t="s">
        <v>127</v>
      </c>
      <c r="L178" s="463">
        <v>54</v>
      </c>
      <c r="M178" s="463">
        <v>54</v>
      </c>
      <c r="N178" s="211">
        <f t="shared" ref="N178:N186" si="15">M178/L178*100</f>
        <v>100</v>
      </c>
      <c r="O178" s="551"/>
      <c r="P178" s="411"/>
    </row>
    <row r="179" spans="1:16" ht="97.9" customHeight="1" x14ac:dyDescent="0.25">
      <c r="A179" s="494"/>
      <c r="B179" s="405"/>
      <c r="C179" s="273"/>
      <c r="D179" s="274"/>
      <c r="E179" s="275"/>
      <c r="F179" s="79" t="s">
        <v>52</v>
      </c>
      <c r="G179" s="549">
        <v>304504.8</v>
      </c>
      <c r="H179" s="550">
        <v>303942.7</v>
      </c>
      <c r="I179" s="152">
        <f>H179/G179*100</f>
        <v>99.815405208719213</v>
      </c>
      <c r="J179" s="153">
        <f>E179/I179*100</f>
        <v>0</v>
      </c>
      <c r="K179" s="138" t="s">
        <v>128</v>
      </c>
      <c r="L179" s="463">
        <v>100</v>
      </c>
      <c r="M179" s="463">
        <v>100</v>
      </c>
      <c r="N179" s="44">
        <f t="shared" si="15"/>
        <v>100</v>
      </c>
      <c r="O179" s="551"/>
      <c r="P179" s="411"/>
    </row>
    <row r="180" spans="1:16" ht="79.900000000000006" customHeight="1" x14ac:dyDescent="0.25">
      <c r="A180" s="494"/>
      <c r="B180" s="405"/>
      <c r="C180" s="273"/>
      <c r="D180" s="274"/>
      <c r="E180" s="275"/>
      <c r="F180" s="79" t="s">
        <v>54</v>
      </c>
      <c r="G180" s="549">
        <v>93289.9</v>
      </c>
      <c r="H180" s="550">
        <v>84690.7</v>
      </c>
      <c r="I180" s="152">
        <f>H180/G180*100</f>
        <v>90.782281897611639</v>
      </c>
      <c r="J180" s="153">
        <f>E180/I180*100</f>
        <v>0</v>
      </c>
      <c r="K180" s="138" t="s">
        <v>129</v>
      </c>
      <c r="L180" s="463">
        <v>55.5</v>
      </c>
      <c r="M180" s="463">
        <v>75</v>
      </c>
      <c r="N180" s="44">
        <f t="shared" si="15"/>
        <v>135.13513513513513</v>
      </c>
      <c r="O180" s="551"/>
      <c r="P180" s="411"/>
    </row>
    <row r="181" spans="1:16" ht="108" customHeight="1" x14ac:dyDescent="0.25">
      <c r="A181" s="494"/>
      <c r="B181" s="405"/>
      <c r="C181" s="273"/>
      <c r="D181" s="274"/>
      <c r="E181" s="275"/>
      <c r="F181" s="93" t="s">
        <v>55</v>
      </c>
      <c r="G181" s="41"/>
      <c r="H181" s="41"/>
      <c r="I181" s="152"/>
      <c r="J181" s="153"/>
      <c r="K181" s="138" t="s">
        <v>130</v>
      </c>
      <c r="L181" s="463">
        <v>1.7</v>
      </c>
      <c r="M181" s="463">
        <v>1.7</v>
      </c>
      <c r="N181" s="44">
        <f t="shared" si="15"/>
        <v>100</v>
      </c>
      <c r="O181" s="551"/>
      <c r="P181" s="411"/>
    </row>
    <row r="182" spans="1:16" ht="70.900000000000006" customHeight="1" x14ac:dyDescent="0.25">
      <c r="A182" s="494"/>
      <c r="B182" s="405"/>
      <c r="C182" s="273"/>
      <c r="D182" s="274"/>
      <c r="E182" s="275"/>
      <c r="F182" s="317"/>
      <c r="G182" s="318"/>
      <c r="H182" s="318"/>
      <c r="I182" s="318"/>
      <c r="J182" s="319"/>
      <c r="K182" s="138" t="s">
        <v>131</v>
      </c>
      <c r="L182" s="463">
        <v>84.2</v>
      </c>
      <c r="M182" s="463">
        <v>85</v>
      </c>
      <c r="N182" s="44">
        <f t="shared" si="15"/>
        <v>100.95011876484561</v>
      </c>
      <c r="O182" s="551"/>
      <c r="P182" s="411"/>
    </row>
    <row r="183" spans="1:16" ht="66" customHeight="1" x14ac:dyDescent="0.25">
      <c r="A183" s="494"/>
      <c r="B183" s="405"/>
      <c r="C183" s="273"/>
      <c r="D183" s="274"/>
      <c r="E183" s="275"/>
      <c r="F183" s="320"/>
      <c r="G183" s="321"/>
      <c r="H183" s="321"/>
      <c r="I183" s="321"/>
      <c r="J183" s="322"/>
      <c r="K183" s="138" t="s">
        <v>132</v>
      </c>
      <c r="L183" s="463">
        <v>84</v>
      </c>
      <c r="M183" s="552">
        <v>100</v>
      </c>
      <c r="N183" s="44">
        <f t="shared" si="15"/>
        <v>119.04761904761905</v>
      </c>
      <c r="O183" s="551"/>
      <c r="P183" s="411"/>
    </row>
    <row r="184" spans="1:16" ht="180.6" customHeight="1" x14ac:dyDescent="0.25">
      <c r="A184" s="494"/>
      <c r="B184" s="405"/>
      <c r="C184" s="273"/>
      <c r="D184" s="274"/>
      <c r="E184" s="275"/>
      <c r="F184" s="320"/>
      <c r="G184" s="321"/>
      <c r="H184" s="321"/>
      <c r="I184" s="321"/>
      <c r="J184" s="322"/>
      <c r="K184" s="138" t="s">
        <v>133</v>
      </c>
      <c r="L184" s="463">
        <v>80</v>
      </c>
      <c r="M184" s="463">
        <v>86.6</v>
      </c>
      <c r="N184" s="44">
        <f t="shared" si="15"/>
        <v>108.25</v>
      </c>
      <c r="O184" s="551"/>
      <c r="P184" s="411"/>
    </row>
    <row r="185" spans="1:16" ht="195" customHeight="1" x14ac:dyDescent="0.25">
      <c r="A185" s="494"/>
      <c r="B185" s="405"/>
      <c r="C185" s="273"/>
      <c r="D185" s="274"/>
      <c r="E185" s="275"/>
      <c r="F185" s="320"/>
      <c r="G185" s="321"/>
      <c r="H185" s="321"/>
      <c r="I185" s="321"/>
      <c r="J185" s="322"/>
      <c r="K185" s="553" t="s">
        <v>187</v>
      </c>
      <c r="L185" s="463">
        <v>100</v>
      </c>
      <c r="M185" s="463">
        <v>100</v>
      </c>
      <c r="N185" s="44">
        <f t="shared" si="15"/>
        <v>100</v>
      </c>
      <c r="O185" s="551"/>
      <c r="P185" s="411"/>
    </row>
    <row r="186" spans="1:16" ht="15.75" hidden="1" customHeight="1" x14ac:dyDescent="0.25">
      <c r="A186" s="494"/>
      <c r="B186" s="405"/>
      <c r="C186" s="273"/>
      <c r="D186" s="274"/>
      <c r="E186" s="275"/>
      <c r="F186" s="320"/>
      <c r="G186" s="321"/>
      <c r="H186" s="321"/>
      <c r="I186" s="321"/>
      <c r="J186" s="322"/>
      <c r="K186" s="554" t="s">
        <v>188</v>
      </c>
      <c r="L186" s="463">
        <v>10</v>
      </c>
      <c r="M186" s="43">
        <v>10</v>
      </c>
      <c r="N186" s="44">
        <f t="shared" si="15"/>
        <v>100</v>
      </c>
      <c r="O186" s="551"/>
      <c r="P186" s="411"/>
    </row>
    <row r="187" spans="1:16" ht="76.5" customHeight="1" x14ac:dyDescent="0.25">
      <c r="A187" s="494"/>
      <c r="B187" s="405"/>
      <c r="C187" s="273"/>
      <c r="D187" s="274"/>
      <c r="E187" s="275"/>
      <c r="F187" s="320"/>
      <c r="G187" s="321"/>
      <c r="H187" s="321"/>
      <c r="I187" s="321"/>
      <c r="J187" s="322"/>
      <c r="K187" s="555" t="s">
        <v>218</v>
      </c>
      <c r="L187" s="463">
        <v>12</v>
      </c>
      <c r="M187" s="43">
        <v>12</v>
      </c>
      <c r="N187" s="213">
        <v>100</v>
      </c>
      <c r="O187" s="551"/>
      <c r="P187" s="411"/>
    </row>
    <row r="188" spans="1:16" ht="409.6" customHeight="1" thickBot="1" x14ac:dyDescent="0.3">
      <c r="A188" s="503"/>
      <c r="B188" s="406"/>
      <c r="C188" s="299"/>
      <c r="D188" s="300"/>
      <c r="E188" s="301"/>
      <c r="F188" s="323"/>
      <c r="G188" s="324"/>
      <c r="H188" s="324"/>
      <c r="I188" s="324"/>
      <c r="J188" s="325"/>
      <c r="K188" s="326" t="s">
        <v>50</v>
      </c>
      <c r="L188" s="327"/>
      <c r="M188" s="328"/>
      <c r="N188" s="94">
        <f>AVERAGE(N177:N186)</f>
        <v>106.34965093112359</v>
      </c>
      <c r="O188" s="556"/>
      <c r="P188" s="412"/>
    </row>
    <row r="189" spans="1:16" ht="55.9" customHeight="1" x14ac:dyDescent="0.25">
      <c r="A189" s="489">
        <v>13</v>
      </c>
      <c r="B189" s="404" t="s">
        <v>317</v>
      </c>
      <c r="C189" s="237">
        <v>15</v>
      </c>
      <c r="D189" s="236">
        <v>15</v>
      </c>
      <c r="E189" s="235">
        <v>100</v>
      </c>
      <c r="F189" s="139" t="s">
        <v>6</v>
      </c>
      <c r="G189" s="251">
        <v>73905.03</v>
      </c>
      <c r="H189" s="251">
        <v>73905.03</v>
      </c>
      <c r="I189" s="140">
        <f t="shared" ref="I189:I192" si="16">H189/G189*100</f>
        <v>100</v>
      </c>
      <c r="J189" s="136">
        <f>E189/I189*100</f>
        <v>100</v>
      </c>
      <c r="K189" s="141" t="s">
        <v>134</v>
      </c>
      <c r="L189" s="547">
        <v>47</v>
      </c>
      <c r="M189" s="547">
        <v>47</v>
      </c>
      <c r="N189" s="99">
        <v>100</v>
      </c>
      <c r="O189" s="557">
        <v>100</v>
      </c>
      <c r="P189" s="410" t="s">
        <v>304</v>
      </c>
    </row>
    <row r="190" spans="1:16" ht="85.15" customHeight="1" x14ac:dyDescent="0.25">
      <c r="A190" s="494"/>
      <c r="B190" s="405"/>
      <c r="C190" s="350" t="s">
        <v>318</v>
      </c>
      <c r="D190" s="351"/>
      <c r="E190" s="352"/>
      <c r="F190" s="71" t="s">
        <v>53</v>
      </c>
      <c r="G190" s="41">
        <v>51588.6</v>
      </c>
      <c r="H190" s="41">
        <v>51588.6</v>
      </c>
      <c r="I190" s="62">
        <f t="shared" si="16"/>
        <v>100</v>
      </c>
      <c r="J190" s="53"/>
      <c r="K190" s="47" t="s">
        <v>135</v>
      </c>
      <c r="L190" s="463">
        <v>53</v>
      </c>
      <c r="M190" s="463">
        <v>53</v>
      </c>
      <c r="N190" s="44">
        <v>100</v>
      </c>
      <c r="O190" s="558"/>
      <c r="P190" s="411"/>
    </row>
    <row r="191" spans="1:16" ht="74.45" customHeight="1" x14ac:dyDescent="0.25">
      <c r="A191" s="494"/>
      <c r="B191" s="405"/>
      <c r="C191" s="353"/>
      <c r="D191" s="354"/>
      <c r="E191" s="355"/>
      <c r="F191" s="71" t="s">
        <v>52</v>
      </c>
      <c r="G191" s="215">
        <v>10055.459000000001</v>
      </c>
      <c r="H191" s="216">
        <v>10055.459000000001</v>
      </c>
      <c r="I191" s="62">
        <f t="shared" si="16"/>
        <v>100</v>
      </c>
      <c r="J191" s="53"/>
      <c r="K191" s="276"/>
      <c r="L191" s="277"/>
      <c r="M191" s="277"/>
      <c r="N191" s="278"/>
      <c r="O191" s="558"/>
      <c r="P191" s="411"/>
    </row>
    <row r="192" spans="1:16" ht="77.45" customHeight="1" x14ac:dyDescent="0.25">
      <c r="A192" s="494"/>
      <c r="B192" s="405"/>
      <c r="C192" s="353"/>
      <c r="D192" s="354"/>
      <c r="E192" s="355"/>
      <c r="F192" s="39" t="s">
        <v>54</v>
      </c>
      <c r="G192" s="215">
        <v>12260.9681</v>
      </c>
      <c r="H192" s="253">
        <v>12260.9681</v>
      </c>
      <c r="I192" s="41">
        <f t="shared" si="16"/>
        <v>100</v>
      </c>
      <c r="J192" s="41"/>
      <c r="K192" s="279"/>
      <c r="L192" s="280"/>
      <c r="M192" s="280"/>
      <c r="N192" s="281"/>
      <c r="O192" s="558"/>
      <c r="P192" s="411"/>
    </row>
    <row r="193" spans="1:16" ht="136.5" customHeight="1" x14ac:dyDescent="0.25">
      <c r="A193" s="494"/>
      <c r="B193" s="405"/>
      <c r="C193" s="353"/>
      <c r="D193" s="354"/>
      <c r="E193" s="355"/>
      <c r="F193" s="39" t="s">
        <v>55</v>
      </c>
      <c r="G193" s="43" t="s">
        <v>57</v>
      </c>
      <c r="H193" s="43" t="s">
        <v>57</v>
      </c>
      <c r="I193" s="90" t="s">
        <v>57</v>
      </c>
      <c r="J193" s="90"/>
      <c r="K193" s="279"/>
      <c r="L193" s="280"/>
      <c r="M193" s="280"/>
      <c r="N193" s="281"/>
      <c r="O193" s="558"/>
      <c r="P193" s="411"/>
    </row>
    <row r="194" spans="1:16" ht="165" customHeight="1" x14ac:dyDescent="0.25">
      <c r="A194" s="494"/>
      <c r="B194" s="405"/>
      <c r="C194" s="353"/>
      <c r="D194" s="354"/>
      <c r="E194" s="355"/>
      <c r="F194" s="317"/>
      <c r="G194" s="318"/>
      <c r="H194" s="318"/>
      <c r="I194" s="318"/>
      <c r="J194" s="319"/>
      <c r="K194" s="279"/>
      <c r="L194" s="280"/>
      <c r="M194" s="280"/>
      <c r="N194" s="281"/>
      <c r="O194" s="558"/>
      <c r="P194" s="411"/>
    </row>
    <row r="195" spans="1:16" ht="48" customHeight="1" x14ac:dyDescent="0.25">
      <c r="A195" s="494"/>
      <c r="B195" s="405"/>
      <c r="C195" s="353"/>
      <c r="D195" s="354"/>
      <c r="E195" s="355"/>
      <c r="F195" s="320"/>
      <c r="G195" s="321"/>
      <c r="H195" s="321"/>
      <c r="I195" s="321"/>
      <c r="J195" s="322"/>
      <c r="K195" s="347" t="s">
        <v>189</v>
      </c>
      <c r="L195" s="348"/>
      <c r="M195" s="349"/>
      <c r="N195" s="73">
        <v>100</v>
      </c>
      <c r="O195" s="558"/>
      <c r="P195" s="411"/>
    </row>
    <row r="196" spans="1:16" ht="18.75" customHeight="1" thickBot="1" x14ac:dyDescent="0.3">
      <c r="A196" s="494"/>
      <c r="B196" s="405"/>
      <c r="C196" s="356"/>
      <c r="D196" s="357"/>
      <c r="E196" s="358"/>
      <c r="F196" s="320"/>
      <c r="G196" s="321"/>
      <c r="H196" s="321"/>
      <c r="I196" s="321"/>
      <c r="J196" s="322"/>
      <c r="K196" s="559"/>
      <c r="L196" s="559"/>
      <c r="M196" s="559"/>
      <c r="N196" s="559"/>
      <c r="O196" s="560"/>
      <c r="P196" s="561"/>
    </row>
    <row r="197" spans="1:16" ht="46.15" hidden="1" customHeight="1" x14ac:dyDescent="0.25">
      <c r="A197" s="116"/>
      <c r="B197" s="142"/>
      <c r="C197" s="230"/>
      <c r="D197" s="231"/>
      <c r="E197" s="232"/>
      <c r="F197" s="143"/>
      <c r="G197" s="144"/>
      <c r="H197" s="144"/>
      <c r="I197" s="144"/>
      <c r="J197" s="145"/>
      <c r="K197" s="146"/>
      <c r="L197" s="147"/>
      <c r="M197" s="148"/>
      <c r="N197" s="149"/>
      <c r="O197" s="150"/>
      <c r="P197" s="117"/>
    </row>
    <row r="198" spans="1:16" ht="67.5" customHeight="1" x14ac:dyDescent="0.25">
      <c r="A198" s="314">
        <v>14</v>
      </c>
      <c r="B198" s="562" t="s">
        <v>315</v>
      </c>
      <c r="C198" s="180">
        <v>2</v>
      </c>
      <c r="D198" s="180">
        <v>2</v>
      </c>
      <c r="E198" s="180">
        <f>D198/C198*100</f>
        <v>100</v>
      </c>
      <c r="F198" s="181" t="s">
        <v>6</v>
      </c>
      <c r="G198" s="87">
        <v>1763.8</v>
      </c>
      <c r="H198" s="87">
        <v>1680</v>
      </c>
      <c r="I198" s="219">
        <f>H198/G198*100</f>
        <v>95.248894432475339</v>
      </c>
      <c r="J198" s="88">
        <f>E198/I198*100</f>
        <v>104.98809523809524</v>
      </c>
      <c r="K198" s="97" t="s">
        <v>316</v>
      </c>
      <c r="L198" s="182">
        <v>3</v>
      </c>
      <c r="M198" s="183">
        <v>3</v>
      </c>
      <c r="N198" s="184">
        <v>100</v>
      </c>
      <c r="O198" s="563">
        <v>105</v>
      </c>
      <c r="P198" s="564" t="s">
        <v>243</v>
      </c>
    </row>
    <row r="199" spans="1:16" ht="63.6" customHeight="1" x14ac:dyDescent="0.25">
      <c r="A199" s="315"/>
      <c r="B199" s="565"/>
      <c r="C199" s="296" t="s">
        <v>324</v>
      </c>
      <c r="D199" s="297"/>
      <c r="E199" s="298"/>
      <c r="F199" s="154" t="s">
        <v>53</v>
      </c>
      <c r="G199" s="155" t="s">
        <v>57</v>
      </c>
      <c r="H199" s="155" t="s">
        <v>57</v>
      </c>
      <c r="I199" s="152">
        <v>0</v>
      </c>
      <c r="J199" s="153" t="s">
        <v>57</v>
      </c>
      <c r="K199" s="317"/>
      <c r="L199" s="318"/>
      <c r="M199" s="318"/>
      <c r="N199" s="319"/>
      <c r="O199" s="566"/>
      <c r="P199" s="567"/>
    </row>
    <row r="200" spans="1:16" ht="71.45" customHeight="1" x14ac:dyDescent="0.25">
      <c r="A200" s="315"/>
      <c r="B200" s="565"/>
      <c r="C200" s="273"/>
      <c r="D200" s="274"/>
      <c r="E200" s="275"/>
      <c r="F200" s="154" t="s">
        <v>52</v>
      </c>
      <c r="G200" s="155" t="s">
        <v>57</v>
      </c>
      <c r="H200" s="155" t="s">
        <v>57</v>
      </c>
      <c r="I200" s="152">
        <v>0</v>
      </c>
      <c r="J200" s="153" t="s">
        <v>57</v>
      </c>
      <c r="K200" s="320"/>
      <c r="L200" s="321"/>
      <c r="M200" s="321"/>
      <c r="N200" s="322"/>
      <c r="O200" s="566"/>
      <c r="P200" s="567"/>
    </row>
    <row r="201" spans="1:16" ht="52.15" customHeight="1" x14ac:dyDescent="0.25">
      <c r="A201" s="315"/>
      <c r="B201" s="565"/>
      <c r="C201" s="273"/>
      <c r="D201" s="274"/>
      <c r="E201" s="275"/>
      <c r="F201" s="154" t="s">
        <v>54</v>
      </c>
      <c r="G201" s="155">
        <v>1763.8</v>
      </c>
      <c r="H201" s="155">
        <v>1680</v>
      </c>
      <c r="I201" s="152">
        <f>H201/G201*100</f>
        <v>95.248894432475339</v>
      </c>
      <c r="J201" s="153"/>
      <c r="K201" s="320"/>
      <c r="L201" s="321"/>
      <c r="M201" s="321"/>
      <c r="N201" s="322"/>
      <c r="O201" s="566"/>
      <c r="P201" s="567"/>
    </row>
    <row r="202" spans="1:16" ht="81" customHeight="1" x14ac:dyDescent="0.25">
      <c r="A202" s="315"/>
      <c r="B202" s="565"/>
      <c r="C202" s="273"/>
      <c r="D202" s="274"/>
      <c r="E202" s="275"/>
      <c r="F202" s="156" t="s">
        <v>55</v>
      </c>
      <c r="G202" s="155" t="s">
        <v>57</v>
      </c>
      <c r="H202" s="155" t="s">
        <v>57</v>
      </c>
      <c r="I202" s="152">
        <v>0</v>
      </c>
      <c r="J202" s="153" t="s">
        <v>57</v>
      </c>
      <c r="K202" s="568"/>
      <c r="L202" s="569"/>
      <c r="M202" s="569"/>
      <c r="N202" s="570"/>
      <c r="O202" s="566"/>
      <c r="P202" s="567"/>
    </row>
    <row r="203" spans="1:16" ht="28.15" customHeight="1" thickBot="1" x14ac:dyDescent="0.3">
      <c r="A203" s="316"/>
      <c r="B203" s="571"/>
      <c r="C203" s="299"/>
      <c r="D203" s="300"/>
      <c r="E203" s="301"/>
      <c r="F203" s="185"/>
      <c r="G203" s="186"/>
      <c r="H203" s="186"/>
      <c r="I203" s="186"/>
      <c r="J203" s="187"/>
      <c r="K203" s="188" t="s">
        <v>190</v>
      </c>
      <c r="L203" s="189"/>
      <c r="M203" s="190"/>
      <c r="N203" s="191">
        <v>100</v>
      </c>
      <c r="O203" s="572"/>
      <c r="P203" s="573"/>
    </row>
    <row r="204" spans="1:16" ht="88.9" customHeight="1" x14ac:dyDescent="0.25">
      <c r="A204" s="314">
        <v>15</v>
      </c>
      <c r="B204" s="404" t="s">
        <v>238</v>
      </c>
      <c r="C204" s="84">
        <v>13</v>
      </c>
      <c r="D204" s="84">
        <v>13</v>
      </c>
      <c r="E204" s="95">
        <f>D204/C204*100</f>
        <v>100</v>
      </c>
      <c r="F204" s="109" t="s">
        <v>6</v>
      </c>
      <c r="G204" s="192">
        <v>1050</v>
      </c>
      <c r="H204" s="574">
        <v>576</v>
      </c>
      <c r="I204" s="193">
        <f>H204/G204*100</f>
        <v>54.857142857142861</v>
      </c>
      <c r="J204" s="193">
        <f>E204/I204*100</f>
        <v>182.29166666666666</v>
      </c>
      <c r="K204" s="491" t="s">
        <v>136</v>
      </c>
      <c r="L204" s="98">
        <v>100</v>
      </c>
      <c r="M204" s="91">
        <v>100</v>
      </c>
      <c r="N204" s="194">
        <v>100</v>
      </c>
      <c r="O204" s="407">
        <f>N215*J204/100</f>
        <v>166.25580018939391</v>
      </c>
      <c r="P204" s="410" t="s">
        <v>243</v>
      </c>
    </row>
    <row r="205" spans="1:16" ht="101.45" customHeight="1" x14ac:dyDescent="0.25">
      <c r="A205" s="315"/>
      <c r="B205" s="405"/>
      <c r="C205" s="296" t="s">
        <v>325</v>
      </c>
      <c r="D205" s="297"/>
      <c r="E205" s="298"/>
      <c r="F205" s="76" t="s">
        <v>53</v>
      </c>
      <c r="G205" s="55">
        <v>0</v>
      </c>
      <c r="H205" s="55">
        <v>0</v>
      </c>
      <c r="I205" s="152">
        <v>0</v>
      </c>
      <c r="J205" s="38" t="s">
        <v>57</v>
      </c>
      <c r="K205" s="458" t="s">
        <v>137</v>
      </c>
      <c r="L205" s="37">
        <v>100</v>
      </c>
      <c r="M205" s="49">
        <v>100</v>
      </c>
      <c r="N205" s="64">
        <v>100</v>
      </c>
      <c r="O205" s="408"/>
      <c r="P205" s="411"/>
    </row>
    <row r="206" spans="1:16" ht="94.5" x14ac:dyDescent="0.25">
      <c r="A206" s="315"/>
      <c r="B206" s="405"/>
      <c r="C206" s="273"/>
      <c r="D206" s="274"/>
      <c r="E206" s="275"/>
      <c r="F206" s="76" t="s">
        <v>52</v>
      </c>
      <c r="G206" s="55">
        <v>0</v>
      </c>
      <c r="H206" s="55">
        <v>0</v>
      </c>
      <c r="I206" s="57">
        <v>0</v>
      </c>
      <c r="J206" s="38" t="s">
        <v>57</v>
      </c>
      <c r="K206" s="458" t="s">
        <v>239</v>
      </c>
      <c r="L206" s="37">
        <v>90</v>
      </c>
      <c r="M206" s="49">
        <v>90</v>
      </c>
      <c r="N206" s="64">
        <v>100</v>
      </c>
      <c r="O206" s="408"/>
      <c r="P206" s="411"/>
    </row>
    <row r="207" spans="1:16" ht="89.45" customHeight="1" x14ac:dyDescent="0.25">
      <c r="A207" s="315"/>
      <c r="B207" s="405"/>
      <c r="C207" s="273"/>
      <c r="D207" s="274"/>
      <c r="E207" s="275"/>
      <c r="F207" s="76" t="s">
        <v>54</v>
      </c>
      <c r="G207" s="57">
        <v>1050</v>
      </c>
      <c r="H207" s="575">
        <v>576</v>
      </c>
      <c r="I207" s="40">
        <f>H207/G207*100</f>
        <v>54.857142857142861</v>
      </c>
      <c r="J207" s="38" t="s">
        <v>57</v>
      </c>
      <c r="K207" s="458" t="s">
        <v>240</v>
      </c>
      <c r="L207" s="37">
        <v>100</v>
      </c>
      <c r="M207" s="49">
        <v>100</v>
      </c>
      <c r="N207" s="64">
        <v>100</v>
      </c>
      <c r="O207" s="408"/>
      <c r="P207" s="411"/>
    </row>
    <row r="208" spans="1:16" ht="69.75" customHeight="1" x14ac:dyDescent="0.25">
      <c r="A208" s="315"/>
      <c r="B208" s="405"/>
      <c r="C208" s="273"/>
      <c r="D208" s="274"/>
      <c r="E208" s="275"/>
      <c r="F208" s="42" t="s">
        <v>55</v>
      </c>
      <c r="G208" s="41">
        <v>0</v>
      </c>
      <c r="H208" s="41">
        <v>0</v>
      </c>
      <c r="I208" s="152">
        <v>0</v>
      </c>
      <c r="J208" s="38" t="s">
        <v>57</v>
      </c>
      <c r="K208" s="458" t="s">
        <v>138</v>
      </c>
      <c r="L208" s="37">
        <v>1000</v>
      </c>
      <c r="M208" s="49">
        <v>300</v>
      </c>
      <c r="N208" s="221">
        <f t="shared" ref="N208:N211" si="17">M208/L208*100</f>
        <v>30</v>
      </c>
      <c r="O208" s="408"/>
      <c r="P208" s="411"/>
    </row>
    <row r="209" spans="1:16" ht="105" customHeight="1" x14ac:dyDescent="0.25">
      <c r="A209" s="315"/>
      <c r="B209" s="405"/>
      <c r="C209" s="273"/>
      <c r="D209" s="274"/>
      <c r="E209" s="275"/>
      <c r="F209" s="317"/>
      <c r="G209" s="318"/>
      <c r="H209" s="318"/>
      <c r="I209" s="318"/>
      <c r="J209" s="319"/>
      <c r="K209" s="477" t="s">
        <v>241</v>
      </c>
      <c r="L209" s="65">
        <v>95</v>
      </c>
      <c r="M209" s="65">
        <v>95</v>
      </c>
      <c r="N209" s="63">
        <v>100</v>
      </c>
      <c r="O209" s="408"/>
      <c r="P209" s="411"/>
    </row>
    <row r="210" spans="1:16" ht="50.25" customHeight="1" x14ac:dyDescent="0.25">
      <c r="A210" s="315"/>
      <c r="B210" s="405"/>
      <c r="C210" s="273"/>
      <c r="D210" s="274"/>
      <c r="E210" s="275"/>
      <c r="F210" s="320"/>
      <c r="G210" s="321"/>
      <c r="H210" s="321"/>
      <c r="I210" s="321"/>
      <c r="J210" s="322"/>
      <c r="K210" s="458" t="s">
        <v>139</v>
      </c>
      <c r="L210" s="65">
        <v>5000</v>
      </c>
      <c r="M210" s="65">
        <v>7811</v>
      </c>
      <c r="N210" s="63">
        <f t="shared" si="17"/>
        <v>156.22</v>
      </c>
      <c r="O210" s="408"/>
      <c r="P210" s="411"/>
    </row>
    <row r="211" spans="1:16" ht="41.25" customHeight="1" x14ac:dyDescent="0.25">
      <c r="A211" s="315"/>
      <c r="B211" s="405"/>
      <c r="C211" s="273"/>
      <c r="D211" s="274"/>
      <c r="E211" s="275"/>
      <c r="F211" s="320"/>
      <c r="G211" s="321"/>
      <c r="H211" s="321"/>
      <c r="I211" s="321"/>
      <c r="J211" s="322"/>
      <c r="K211" s="458" t="s">
        <v>140</v>
      </c>
      <c r="L211" s="65">
        <v>4000</v>
      </c>
      <c r="M211" s="65">
        <v>3240.6</v>
      </c>
      <c r="N211" s="63">
        <f t="shared" si="17"/>
        <v>81.014999999999986</v>
      </c>
      <c r="O211" s="408"/>
      <c r="P211" s="411"/>
    </row>
    <row r="212" spans="1:16" ht="53.45" customHeight="1" x14ac:dyDescent="0.25">
      <c r="A212" s="315"/>
      <c r="B212" s="405"/>
      <c r="C212" s="273"/>
      <c r="D212" s="274"/>
      <c r="E212" s="275"/>
      <c r="F212" s="320"/>
      <c r="G212" s="321"/>
      <c r="H212" s="321"/>
      <c r="I212" s="321"/>
      <c r="J212" s="322"/>
      <c r="K212" s="47" t="s">
        <v>141</v>
      </c>
      <c r="L212" s="37">
        <v>100</v>
      </c>
      <c r="M212" s="49">
        <v>100</v>
      </c>
      <c r="N212" s="63">
        <v>100</v>
      </c>
      <c r="O212" s="408"/>
      <c r="P212" s="411"/>
    </row>
    <row r="213" spans="1:16" ht="75.599999999999994" customHeight="1" x14ac:dyDescent="0.25">
      <c r="A213" s="315"/>
      <c r="B213" s="405"/>
      <c r="C213" s="273"/>
      <c r="D213" s="274"/>
      <c r="E213" s="275"/>
      <c r="F213" s="320"/>
      <c r="G213" s="321"/>
      <c r="H213" s="321"/>
      <c r="I213" s="321"/>
      <c r="J213" s="322"/>
      <c r="K213" s="47" t="s">
        <v>142</v>
      </c>
      <c r="L213" s="37">
        <v>100</v>
      </c>
      <c r="M213" s="49">
        <v>100</v>
      </c>
      <c r="N213" s="63">
        <v>100</v>
      </c>
      <c r="O213" s="408"/>
      <c r="P213" s="411"/>
    </row>
    <row r="214" spans="1:16" ht="57" customHeight="1" x14ac:dyDescent="0.25">
      <c r="A214" s="315"/>
      <c r="B214" s="405"/>
      <c r="C214" s="273"/>
      <c r="D214" s="274"/>
      <c r="E214" s="275"/>
      <c r="F214" s="320"/>
      <c r="G214" s="321"/>
      <c r="H214" s="321"/>
      <c r="I214" s="321"/>
      <c r="J214" s="322"/>
      <c r="K214" s="46" t="s">
        <v>143</v>
      </c>
      <c r="L214" s="65">
        <v>400</v>
      </c>
      <c r="M214" s="66">
        <v>144</v>
      </c>
      <c r="N214" s="63">
        <f t="shared" ref="N214" si="18">M214/L214*100</f>
        <v>36</v>
      </c>
      <c r="O214" s="408"/>
      <c r="P214" s="411"/>
    </row>
    <row r="215" spans="1:16" ht="126" customHeight="1" thickBot="1" x14ac:dyDescent="0.3">
      <c r="A215" s="316"/>
      <c r="B215" s="406"/>
      <c r="C215" s="299"/>
      <c r="D215" s="300"/>
      <c r="E215" s="301"/>
      <c r="F215" s="323"/>
      <c r="G215" s="324"/>
      <c r="H215" s="324"/>
      <c r="I215" s="324"/>
      <c r="J215" s="325"/>
      <c r="K215" s="146" t="s">
        <v>50</v>
      </c>
      <c r="L215" s="147"/>
      <c r="M215" s="148"/>
      <c r="N215" s="576">
        <f>AVERAGE(N204:N214)</f>
        <v>91.203181818181818</v>
      </c>
      <c r="O215" s="409"/>
      <c r="P215" s="412"/>
    </row>
    <row r="216" spans="1:16" ht="49.9" customHeight="1" x14ac:dyDescent="0.25">
      <c r="A216" s="267">
        <v>16</v>
      </c>
      <c r="B216" s="577" t="s">
        <v>332</v>
      </c>
      <c r="C216" s="84">
        <v>11</v>
      </c>
      <c r="D216" s="84">
        <v>11</v>
      </c>
      <c r="E216" s="95">
        <v>100</v>
      </c>
      <c r="F216" s="109" t="s">
        <v>6</v>
      </c>
      <c r="G216" s="578">
        <v>161602.04</v>
      </c>
      <c r="H216" s="578">
        <v>161602.04</v>
      </c>
      <c r="I216" s="87">
        <f>H216/G216*100</f>
        <v>100</v>
      </c>
      <c r="J216" s="87">
        <f>E216/I216*100</f>
        <v>100</v>
      </c>
      <c r="K216" s="491" t="s">
        <v>144</v>
      </c>
      <c r="L216" s="547">
        <v>64</v>
      </c>
      <c r="M216" s="547">
        <v>65</v>
      </c>
      <c r="N216" s="159">
        <v>101.56</v>
      </c>
      <c r="O216" s="579">
        <v>84</v>
      </c>
      <c r="P216" s="580" t="s">
        <v>75</v>
      </c>
    </row>
    <row r="217" spans="1:16" ht="78" customHeight="1" x14ac:dyDescent="0.25">
      <c r="A217" s="268"/>
      <c r="B217" s="581"/>
      <c r="C217" s="296" t="s">
        <v>331</v>
      </c>
      <c r="D217" s="297"/>
      <c r="E217" s="298"/>
      <c r="F217" s="76" t="s">
        <v>53</v>
      </c>
      <c r="G217" s="65">
        <v>146089.01999999999</v>
      </c>
      <c r="H217" s="65">
        <v>146089.01999999999</v>
      </c>
      <c r="I217" s="65">
        <f t="shared" ref="I217:I219" si="19">H217/G217*100</f>
        <v>100</v>
      </c>
      <c r="J217" s="65"/>
      <c r="K217" s="458" t="s">
        <v>145</v>
      </c>
      <c r="L217" s="463">
        <v>64</v>
      </c>
      <c r="M217" s="463">
        <v>65</v>
      </c>
      <c r="N217" s="72">
        <v>101.5625</v>
      </c>
      <c r="O217" s="582"/>
      <c r="P217" s="583"/>
    </row>
    <row r="218" spans="1:16" ht="95.25" customHeight="1" x14ac:dyDescent="0.25">
      <c r="A218" s="268"/>
      <c r="B218" s="581"/>
      <c r="C218" s="273"/>
      <c r="D218" s="274"/>
      <c r="E218" s="275"/>
      <c r="F218" s="76" t="s">
        <v>52</v>
      </c>
      <c r="G218" s="65">
        <v>8426.86</v>
      </c>
      <c r="H218" s="65">
        <v>8426.86</v>
      </c>
      <c r="I218" s="62">
        <f t="shared" si="19"/>
        <v>100</v>
      </c>
      <c r="J218" s="53"/>
      <c r="K218" s="458" t="s">
        <v>146</v>
      </c>
      <c r="L218" s="463">
        <v>90</v>
      </c>
      <c r="M218" s="463">
        <v>19</v>
      </c>
      <c r="N218" s="72">
        <v>27</v>
      </c>
      <c r="O218" s="582"/>
      <c r="P218" s="583"/>
    </row>
    <row r="219" spans="1:16" ht="85.5" customHeight="1" x14ac:dyDescent="0.25">
      <c r="A219" s="268"/>
      <c r="B219" s="581"/>
      <c r="C219" s="273"/>
      <c r="D219" s="274"/>
      <c r="E219" s="275"/>
      <c r="F219" s="76" t="s">
        <v>54</v>
      </c>
      <c r="G219" s="65">
        <v>7086.16</v>
      </c>
      <c r="H219" s="65">
        <v>7086.16</v>
      </c>
      <c r="I219" s="62">
        <f t="shared" si="19"/>
        <v>100</v>
      </c>
      <c r="J219" s="62"/>
      <c r="K219" s="458" t="s">
        <v>147</v>
      </c>
      <c r="L219" s="463">
        <v>100</v>
      </c>
      <c r="M219" s="463">
        <v>60</v>
      </c>
      <c r="N219" s="72">
        <v>60</v>
      </c>
      <c r="O219" s="582"/>
      <c r="P219" s="583"/>
    </row>
    <row r="220" spans="1:16" ht="78" customHeight="1" x14ac:dyDescent="0.25">
      <c r="A220" s="268"/>
      <c r="B220" s="581"/>
      <c r="C220" s="273"/>
      <c r="D220" s="274"/>
      <c r="E220" s="275"/>
      <c r="F220" s="42" t="s">
        <v>55</v>
      </c>
      <c r="G220" s="584" t="s">
        <v>57</v>
      </c>
      <c r="H220" s="584" t="s">
        <v>57</v>
      </c>
      <c r="I220" s="584" t="s">
        <v>57</v>
      </c>
      <c r="J220" s="584"/>
      <c r="K220" s="458" t="s">
        <v>192</v>
      </c>
      <c r="L220" s="463">
        <v>64</v>
      </c>
      <c r="M220" s="463">
        <v>64</v>
      </c>
      <c r="N220" s="72">
        <v>100</v>
      </c>
      <c r="O220" s="582"/>
      <c r="P220" s="583"/>
    </row>
    <row r="221" spans="1:16" ht="33.75" customHeight="1" x14ac:dyDescent="0.25">
      <c r="A221" s="268"/>
      <c r="B221" s="581"/>
      <c r="C221" s="273"/>
      <c r="D221" s="274"/>
      <c r="E221" s="275"/>
      <c r="F221" s="306"/>
      <c r="G221" s="306"/>
      <c r="H221" s="306"/>
      <c r="I221" s="306"/>
      <c r="J221" s="306"/>
      <c r="K221" s="458" t="s">
        <v>193</v>
      </c>
      <c r="L221" s="463">
        <v>64</v>
      </c>
      <c r="M221" s="463">
        <v>64</v>
      </c>
      <c r="N221" s="72">
        <v>100</v>
      </c>
      <c r="O221" s="582"/>
      <c r="P221" s="583"/>
    </row>
    <row r="222" spans="1:16" ht="28.5" customHeight="1" x14ac:dyDescent="0.25">
      <c r="A222" s="268"/>
      <c r="B222" s="581"/>
      <c r="C222" s="273"/>
      <c r="D222" s="274"/>
      <c r="E222" s="275"/>
      <c r="F222" s="306"/>
      <c r="G222" s="306"/>
      <c r="H222" s="306"/>
      <c r="I222" s="306"/>
      <c r="J222" s="306"/>
      <c r="K222" s="458" t="s">
        <v>194</v>
      </c>
      <c r="L222" s="463">
        <v>25</v>
      </c>
      <c r="M222" s="463">
        <v>10</v>
      </c>
      <c r="N222" s="72">
        <v>140</v>
      </c>
      <c r="O222" s="582"/>
      <c r="P222" s="583"/>
    </row>
    <row r="223" spans="1:16" ht="15.6" customHeight="1" x14ac:dyDescent="0.25">
      <c r="A223" s="268"/>
      <c r="B223" s="581"/>
      <c r="C223" s="273"/>
      <c r="D223" s="274"/>
      <c r="E223" s="275"/>
      <c r="F223" s="306"/>
      <c r="G223" s="306"/>
      <c r="H223" s="306"/>
      <c r="I223" s="306"/>
      <c r="J223" s="306"/>
      <c r="K223" s="458" t="s">
        <v>195</v>
      </c>
      <c r="L223" s="463">
        <v>6.7</v>
      </c>
      <c r="M223" s="463">
        <v>6.7</v>
      </c>
      <c r="N223" s="72">
        <v>100</v>
      </c>
      <c r="O223" s="582"/>
      <c r="P223" s="583"/>
    </row>
    <row r="224" spans="1:16" ht="112.15" customHeight="1" x14ac:dyDescent="0.25">
      <c r="A224" s="268"/>
      <c r="B224" s="581"/>
      <c r="C224" s="273"/>
      <c r="D224" s="274"/>
      <c r="E224" s="275"/>
      <c r="F224" s="306"/>
      <c r="G224" s="306"/>
      <c r="H224" s="306"/>
      <c r="I224" s="306"/>
      <c r="J224" s="306"/>
      <c r="K224" s="458" t="s">
        <v>196</v>
      </c>
      <c r="L224" s="463">
        <v>10</v>
      </c>
      <c r="M224" s="463">
        <v>4</v>
      </c>
      <c r="N224" s="72">
        <v>40</v>
      </c>
      <c r="O224" s="582"/>
      <c r="P224" s="583"/>
    </row>
    <row r="225" spans="1:16" ht="36" customHeight="1" x14ac:dyDescent="0.25">
      <c r="A225" s="268"/>
      <c r="B225" s="581"/>
      <c r="C225" s="273"/>
      <c r="D225" s="274"/>
      <c r="E225" s="275"/>
      <c r="F225" s="306"/>
      <c r="G225" s="306"/>
      <c r="H225" s="306"/>
      <c r="I225" s="306"/>
      <c r="J225" s="306"/>
      <c r="K225" s="105" t="s">
        <v>197</v>
      </c>
      <c r="L225" s="151">
        <v>40</v>
      </c>
      <c r="M225" s="151">
        <v>20</v>
      </c>
      <c r="N225" s="44">
        <v>50</v>
      </c>
      <c r="O225" s="582"/>
      <c r="P225" s="583"/>
    </row>
    <row r="226" spans="1:16" ht="31.9" customHeight="1" x14ac:dyDescent="0.25">
      <c r="A226" s="268"/>
      <c r="B226" s="581"/>
      <c r="C226" s="273"/>
      <c r="D226" s="274"/>
      <c r="E226" s="275"/>
      <c r="F226" s="306"/>
      <c r="G226" s="306"/>
      <c r="H226" s="306"/>
      <c r="I226" s="306"/>
      <c r="J226" s="306"/>
      <c r="K226" s="257" t="s">
        <v>198</v>
      </c>
      <c r="L226" s="37">
        <v>58</v>
      </c>
      <c r="M226" s="49">
        <v>58</v>
      </c>
      <c r="N226" s="72">
        <v>100</v>
      </c>
      <c r="O226" s="582"/>
      <c r="P226" s="583"/>
    </row>
    <row r="227" spans="1:16" ht="41.45" customHeight="1" thickBot="1" x14ac:dyDescent="0.3">
      <c r="A227" s="269"/>
      <c r="B227" s="585"/>
      <c r="C227" s="303"/>
      <c r="D227" s="304"/>
      <c r="E227" s="305"/>
      <c r="F227" s="307"/>
      <c r="G227" s="307"/>
      <c r="H227" s="307"/>
      <c r="I227" s="307"/>
      <c r="J227" s="307"/>
      <c r="K227" s="270" t="s">
        <v>191</v>
      </c>
      <c r="L227" s="271"/>
      <c r="M227" s="272"/>
      <c r="N227" s="214">
        <v>84</v>
      </c>
      <c r="O227" s="586"/>
      <c r="P227" s="587"/>
    </row>
    <row r="228" spans="1:16" ht="31.15" customHeight="1" x14ac:dyDescent="0.25">
      <c r="A228" s="302">
        <v>16.100000000000001</v>
      </c>
      <c r="B228" s="588" t="s">
        <v>333</v>
      </c>
      <c r="C228" s="38">
        <v>6</v>
      </c>
      <c r="D228" s="38">
        <v>6</v>
      </c>
      <c r="E228" s="38">
        <v>100</v>
      </c>
      <c r="F228" s="101" t="s">
        <v>6</v>
      </c>
      <c r="G228" s="158">
        <v>7429.7</v>
      </c>
      <c r="H228" s="158">
        <v>7429.7</v>
      </c>
      <c r="I228" s="102">
        <v>100</v>
      </c>
      <c r="J228" s="157">
        <f>E228/I228*100</f>
        <v>100</v>
      </c>
      <c r="K228" s="195" t="s">
        <v>199</v>
      </c>
      <c r="L228" s="196">
        <v>2</v>
      </c>
      <c r="M228" s="196">
        <v>2</v>
      </c>
      <c r="N228" s="196">
        <v>100</v>
      </c>
      <c r="O228" s="589">
        <v>100</v>
      </c>
      <c r="P228" s="590" t="s">
        <v>75</v>
      </c>
    </row>
    <row r="229" spans="1:16" ht="81.599999999999994" customHeight="1" x14ac:dyDescent="0.25">
      <c r="A229" s="302"/>
      <c r="B229" s="588"/>
      <c r="C229" s="273" t="s">
        <v>200</v>
      </c>
      <c r="D229" s="274"/>
      <c r="E229" s="275"/>
      <c r="F229" s="76" t="s">
        <v>53</v>
      </c>
      <c r="G229" s="53">
        <v>2172.4</v>
      </c>
      <c r="H229" s="53">
        <v>2172.4</v>
      </c>
      <c r="I229" s="152">
        <v>100</v>
      </c>
      <c r="J229" s="40"/>
      <c r="K229" s="276"/>
      <c r="L229" s="277"/>
      <c r="M229" s="277"/>
      <c r="N229" s="278"/>
      <c r="O229" s="589"/>
      <c r="P229" s="590"/>
    </row>
    <row r="230" spans="1:16" ht="71.25" customHeight="1" x14ac:dyDescent="0.25">
      <c r="A230" s="302"/>
      <c r="B230" s="588"/>
      <c r="C230" s="273"/>
      <c r="D230" s="274"/>
      <c r="E230" s="275"/>
      <c r="F230" s="42" t="s">
        <v>52</v>
      </c>
      <c r="G230" s="53">
        <v>353.7</v>
      </c>
      <c r="H230" s="53">
        <v>353.7</v>
      </c>
      <c r="I230" s="152">
        <v>100</v>
      </c>
      <c r="J230" s="40"/>
      <c r="K230" s="279"/>
      <c r="L230" s="280"/>
      <c r="M230" s="280"/>
      <c r="N230" s="281"/>
      <c r="O230" s="589"/>
      <c r="P230" s="590"/>
    </row>
    <row r="231" spans="1:16" ht="72.599999999999994" customHeight="1" x14ac:dyDescent="0.25">
      <c r="A231" s="302"/>
      <c r="B231" s="588"/>
      <c r="C231" s="273"/>
      <c r="D231" s="274"/>
      <c r="E231" s="275"/>
      <c r="F231" s="42" t="s">
        <v>54</v>
      </c>
      <c r="G231" s="160">
        <v>74.3</v>
      </c>
      <c r="H231" s="160">
        <v>74.3</v>
      </c>
      <c r="I231" s="161">
        <v>100</v>
      </c>
      <c r="J231" s="160"/>
      <c r="K231" s="279"/>
      <c r="L231" s="280"/>
      <c r="M231" s="280"/>
      <c r="N231" s="281"/>
      <c r="O231" s="589"/>
      <c r="P231" s="590"/>
    </row>
    <row r="232" spans="1:16" ht="68.45" customHeight="1" x14ac:dyDescent="0.25">
      <c r="A232" s="302"/>
      <c r="B232" s="588"/>
      <c r="C232" s="273"/>
      <c r="D232" s="274"/>
      <c r="E232" s="275"/>
      <c r="F232" s="42" t="s">
        <v>55</v>
      </c>
      <c r="G232" s="160">
        <v>4829.3</v>
      </c>
      <c r="H232" s="160">
        <v>4829.3</v>
      </c>
      <c r="I232" s="161">
        <v>100</v>
      </c>
      <c r="J232" s="160"/>
      <c r="K232" s="279"/>
      <c r="L232" s="280"/>
      <c r="M232" s="280"/>
      <c r="N232" s="281"/>
      <c r="O232" s="589"/>
      <c r="P232" s="590"/>
    </row>
    <row r="233" spans="1:16" ht="18.75" customHeight="1" thickBot="1" x14ac:dyDescent="0.3">
      <c r="A233" s="302"/>
      <c r="B233" s="588"/>
      <c r="C233" s="273"/>
      <c r="D233" s="274"/>
      <c r="E233" s="275"/>
      <c r="F233" s="285"/>
      <c r="G233" s="286"/>
      <c r="H233" s="286"/>
      <c r="I233" s="286"/>
      <c r="J233" s="287"/>
      <c r="K233" s="279"/>
      <c r="L233" s="280"/>
      <c r="M233" s="280"/>
      <c r="N233" s="281"/>
      <c r="O233" s="589"/>
      <c r="P233" s="590"/>
    </row>
    <row r="234" spans="1:16" ht="42.75" customHeight="1" thickBot="1" x14ac:dyDescent="0.3">
      <c r="A234" s="302"/>
      <c r="B234" s="588"/>
      <c r="C234" s="273"/>
      <c r="D234" s="274"/>
      <c r="E234" s="275"/>
      <c r="F234" s="288"/>
      <c r="G234" s="289"/>
      <c r="H234" s="289"/>
      <c r="I234" s="289"/>
      <c r="J234" s="289"/>
      <c r="K234" s="290" t="s">
        <v>201</v>
      </c>
      <c r="L234" s="291"/>
      <c r="M234" s="292"/>
      <c r="N234" s="247">
        <v>100</v>
      </c>
      <c r="O234" s="591"/>
      <c r="P234" s="590"/>
    </row>
    <row r="235" spans="1:16" ht="89.25" customHeight="1" x14ac:dyDescent="0.25">
      <c r="A235" s="293">
        <v>17</v>
      </c>
      <c r="B235" s="404" t="s">
        <v>306</v>
      </c>
      <c r="C235" s="84">
        <v>1</v>
      </c>
      <c r="D235" s="84">
        <v>1</v>
      </c>
      <c r="E235" s="84">
        <v>100</v>
      </c>
      <c r="F235" s="109" t="s">
        <v>6</v>
      </c>
      <c r="G235" s="578">
        <v>8628.5010000000002</v>
      </c>
      <c r="H235" s="578">
        <v>8628.5010000000002</v>
      </c>
      <c r="I235" s="84">
        <f>H235/G235*100</f>
        <v>100</v>
      </c>
      <c r="J235" s="84">
        <f>E235/I235*100</f>
        <v>100</v>
      </c>
      <c r="K235" s="491" t="s">
        <v>308</v>
      </c>
      <c r="L235" s="490">
        <v>0.05</v>
      </c>
      <c r="M235" s="490">
        <v>0.05</v>
      </c>
      <c r="N235" s="159">
        <v>100</v>
      </c>
      <c r="O235" s="592">
        <f>N240*J235/100</f>
        <v>100</v>
      </c>
      <c r="P235" s="593" t="s">
        <v>75</v>
      </c>
    </row>
    <row r="236" spans="1:16" ht="78.75" customHeight="1" x14ac:dyDescent="0.25">
      <c r="A236" s="294"/>
      <c r="B236" s="405"/>
      <c r="C236" s="296" t="s">
        <v>307</v>
      </c>
      <c r="D236" s="297"/>
      <c r="E236" s="298"/>
      <c r="F236" s="71" t="s">
        <v>53</v>
      </c>
      <c r="G236" s="65">
        <v>7413.8224799999998</v>
      </c>
      <c r="H236" s="65">
        <v>7413.8224799999998</v>
      </c>
      <c r="I236" s="53">
        <f t="shared" ref="I236:I238" si="20">H236/G236*100</f>
        <v>100</v>
      </c>
      <c r="J236" s="53"/>
      <c r="K236" s="518" t="s">
        <v>309</v>
      </c>
      <c r="L236" s="463">
        <v>0</v>
      </c>
      <c r="M236" s="463">
        <v>0</v>
      </c>
      <c r="N236" s="72">
        <v>100</v>
      </c>
      <c r="O236" s="594"/>
      <c r="P236" s="595"/>
    </row>
    <row r="237" spans="1:16" ht="69.75" customHeight="1" x14ac:dyDescent="0.25">
      <c r="A237" s="294"/>
      <c r="B237" s="405"/>
      <c r="C237" s="273"/>
      <c r="D237" s="274"/>
      <c r="E237" s="275"/>
      <c r="F237" s="71" t="s">
        <v>52</v>
      </c>
      <c r="G237" s="65">
        <v>1206.9785199999999</v>
      </c>
      <c r="H237" s="65">
        <v>1206.9785199999999</v>
      </c>
      <c r="I237" s="53">
        <f t="shared" si="20"/>
        <v>100</v>
      </c>
      <c r="J237" s="53"/>
      <c r="K237" s="596" t="s">
        <v>310</v>
      </c>
      <c r="L237" s="463">
        <v>0</v>
      </c>
      <c r="M237" s="463">
        <v>0</v>
      </c>
      <c r="N237" s="72">
        <v>100</v>
      </c>
      <c r="O237" s="594"/>
      <c r="P237" s="595"/>
    </row>
    <row r="238" spans="1:16" ht="59.45" customHeight="1" x14ac:dyDescent="0.25">
      <c r="A238" s="294"/>
      <c r="B238" s="405"/>
      <c r="C238" s="273"/>
      <c r="D238" s="274"/>
      <c r="E238" s="275"/>
      <c r="F238" s="71" t="s">
        <v>54</v>
      </c>
      <c r="G238" s="463">
        <v>7.7</v>
      </c>
      <c r="H238" s="463">
        <v>7.7</v>
      </c>
      <c r="I238" s="53">
        <f t="shared" si="20"/>
        <v>100</v>
      </c>
      <c r="J238" s="53"/>
      <c r="K238" s="597"/>
      <c r="L238" s="598"/>
      <c r="M238" s="598"/>
      <c r="N238" s="599"/>
      <c r="O238" s="594"/>
      <c r="P238" s="595"/>
    </row>
    <row r="239" spans="1:16" ht="87" customHeight="1" x14ac:dyDescent="0.25">
      <c r="A239" s="294"/>
      <c r="B239" s="405"/>
      <c r="C239" s="273"/>
      <c r="D239" s="274"/>
      <c r="E239" s="275"/>
      <c r="F239" s="39" t="s">
        <v>55</v>
      </c>
      <c r="G239" s="584">
        <v>0</v>
      </c>
      <c r="H239" s="584">
        <v>0</v>
      </c>
      <c r="I239" s="57">
        <v>0</v>
      </c>
      <c r="J239" s="38"/>
      <c r="K239" s="600"/>
      <c r="L239" s="601"/>
      <c r="M239" s="601"/>
      <c r="N239" s="602"/>
      <c r="O239" s="594"/>
      <c r="P239" s="595"/>
    </row>
    <row r="240" spans="1:16" ht="36" customHeight="1" thickBot="1" x14ac:dyDescent="0.3">
      <c r="A240" s="295"/>
      <c r="B240" s="406"/>
      <c r="C240" s="299"/>
      <c r="D240" s="300"/>
      <c r="E240" s="301"/>
      <c r="F240" s="282"/>
      <c r="G240" s="283"/>
      <c r="H240" s="283"/>
      <c r="I240" s="283"/>
      <c r="J240" s="284"/>
      <c r="K240" s="146" t="s">
        <v>201</v>
      </c>
      <c r="L240" s="147"/>
      <c r="M240" s="148"/>
      <c r="N240" s="162">
        <v>100</v>
      </c>
      <c r="O240" s="603"/>
      <c r="P240" s="604"/>
    </row>
    <row r="241" spans="1:16" ht="55.9" customHeight="1" x14ac:dyDescent="0.25">
      <c r="A241" s="261">
        <v>18</v>
      </c>
      <c r="B241" s="605" t="s">
        <v>213</v>
      </c>
      <c r="C241" s="136">
        <v>2</v>
      </c>
      <c r="D241" s="136">
        <v>1</v>
      </c>
      <c r="E241" s="136">
        <v>50</v>
      </c>
      <c r="F241" s="170" t="s">
        <v>6</v>
      </c>
      <c r="G241" s="490">
        <v>23645.353899999998</v>
      </c>
      <c r="H241" s="490">
        <v>23202.825000000001</v>
      </c>
      <c r="I241" s="606">
        <f t="shared" ref="I241:I244" si="21">H241/G241*100</f>
        <v>98.128474194670446</v>
      </c>
      <c r="J241" s="127">
        <f>E241/I241*100</f>
        <v>50.95360995913213</v>
      </c>
      <c r="K241" s="472" t="s">
        <v>312</v>
      </c>
      <c r="L241" s="490">
        <v>1.2</v>
      </c>
      <c r="M241" s="490">
        <v>1.2</v>
      </c>
      <c r="N241" s="171">
        <v>100</v>
      </c>
      <c r="O241" s="607">
        <v>51</v>
      </c>
      <c r="P241" s="608" t="s">
        <v>314</v>
      </c>
    </row>
    <row r="242" spans="1:16" ht="31.5" x14ac:dyDescent="0.25">
      <c r="A242" s="262"/>
      <c r="B242" s="609"/>
      <c r="C242" s="296" t="s">
        <v>311</v>
      </c>
      <c r="D242" s="297"/>
      <c r="E242" s="298"/>
      <c r="F242" s="168" t="s">
        <v>53</v>
      </c>
      <c r="G242" s="65">
        <v>23028.3</v>
      </c>
      <c r="H242" s="65">
        <v>22693.3</v>
      </c>
      <c r="I242" s="610">
        <f t="shared" si="21"/>
        <v>98.545268213459096</v>
      </c>
      <c r="J242" s="65"/>
      <c r="K242" s="611" t="s">
        <v>313</v>
      </c>
      <c r="L242" s="463">
        <v>0.2</v>
      </c>
      <c r="M242" s="463">
        <v>0.2</v>
      </c>
      <c r="N242" s="169">
        <v>100</v>
      </c>
      <c r="O242" s="612"/>
      <c r="P242" s="613"/>
    </row>
    <row r="243" spans="1:16" ht="67.150000000000006" customHeight="1" x14ac:dyDescent="0.25">
      <c r="A243" s="262"/>
      <c r="B243" s="609"/>
      <c r="C243" s="273"/>
      <c r="D243" s="274"/>
      <c r="E243" s="275"/>
      <c r="F243" s="168" t="s">
        <v>52</v>
      </c>
      <c r="G243" s="65">
        <v>469.96526</v>
      </c>
      <c r="H243" s="65">
        <v>463.12837999999999</v>
      </c>
      <c r="I243" s="610">
        <f t="shared" si="21"/>
        <v>98.545237152209936</v>
      </c>
      <c r="J243" s="65"/>
      <c r="K243" s="518"/>
      <c r="L243" s="463"/>
      <c r="M243" s="463"/>
      <c r="N243" s="463"/>
      <c r="O243" s="612"/>
      <c r="P243" s="613"/>
    </row>
    <row r="244" spans="1:16" ht="66.599999999999994" customHeight="1" x14ac:dyDescent="0.25">
      <c r="A244" s="262"/>
      <c r="B244" s="609"/>
      <c r="C244" s="273"/>
      <c r="D244" s="274"/>
      <c r="E244" s="275"/>
      <c r="F244" s="168" t="s">
        <v>54</v>
      </c>
      <c r="G244" s="65">
        <v>147.09071</v>
      </c>
      <c r="H244" s="65">
        <v>46.405659999999997</v>
      </c>
      <c r="I244" s="610">
        <f t="shared" si="21"/>
        <v>31.549008091673496</v>
      </c>
      <c r="J244" s="65"/>
      <c r="K244" s="614"/>
      <c r="L244" s="615"/>
      <c r="M244" s="615"/>
      <c r="N244" s="616">
        <v>578.23129251700698</v>
      </c>
      <c r="O244" s="612"/>
      <c r="P244" s="613"/>
    </row>
    <row r="245" spans="1:16" ht="54.75" customHeight="1" thickBot="1" x14ac:dyDescent="0.3">
      <c r="A245" s="262"/>
      <c r="B245" s="609"/>
      <c r="C245" s="299"/>
      <c r="D245" s="300"/>
      <c r="E245" s="301"/>
      <c r="F245" s="249" t="s">
        <v>55</v>
      </c>
      <c r="G245" s="250" t="s">
        <v>57</v>
      </c>
      <c r="H245" s="250" t="s">
        <v>57</v>
      </c>
      <c r="I245" s="249"/>
      <c r="J245" s="249"/>
      <c r="K245" s="617" t="s">
        <v>50</v>
      </c>
      <c r="L245" s="617"/>
      <c r="M245" s="617"/>
      <c r="N245" s="618">
        <v>100</v>
      </c>
      <c r="O245" s="619"/>
      <c r="P245" s="613"/>
    </row>
    <row r="246" spans="1:16" ht="52.5" customHeight="1" x14ac:dyDescent="0.25">
      <c r="A246" s="261">
        <v>19</v>
      </c>
      <c r="B246" s="620" t="s">
        <v>326</v>
      </c>
      <c r="C246" s="84">
        <v>5</v>
      </c>
      <c r="D246" s="84">
        <v>5</v>
      </c>
      <c r="E246" s="84">
        <v>100</v>
      </c>
      <c r="F246" s="248" t="s">
        <v>6</v>
      </c>
      <c r="G246" s="621">
        <v>67900.7</v>
      </c>
      <c r="H246" s="621">
        <v>67706.5</v>
      </c>
      <c r="I246" s="622">
        <f>H246/G246*100</f>
        <v>99.713994111990019</v>
      </c>
      <c r="J246" s="623">
        <f>E246/I246*100</f>
        <v>100.28682622791017</v>
      </c>
      <c r="K246" s="624" t="s">
        <v>202</v>
      </c>
      <c r="L246" s="624">
        <v>1000</v>
      </c>
      <c r="M246" s="624">
        <v>1000</v>
      </c>
      <c r="N246" s="625">
        <f t="shared" ref="N246:N248" si="22">M246/L246*100</f>
        <v>100</v>
      </c>
      <c r="O246" s="607">
        <f>N251*J246/100</f>
        <v>119.38907884275018</v>
      </c>
      <c r="P246" s="608" t="s">
        <v>243</v>
      </c>
    </row>
    <row r="247" spans="1:16" ht="64.5" customHeight="1" x14ac:dyDescent="0.25">
      <c r="A247" s="262"/>
      <c r="B247" s="626"/>
      <c r="C247" s="296" t="s">
        <v>203</v>
      </c>
      <c r="D247" s="297"/>
      <c r="E247" s="298"/>
      <c r="F247" s="168" t="s">
        <v>52</v>
      </c>
      <c r="G247" s="65">
        <v>62157.5</v>
      </c>
      <c r="H247" s="65">
        <v>62157.5</v>
      </c>
      <c r="I247" s="65">
        <v>100</v>
      </c>
      <c r="J247" s="65">
        <v>0</v>
      </c>
      <c r="K247" s="518" t="s">
        <v>204</v>
      </c>
      <c r="L247" s="518">
        <v>7</v>
      </c>
      <c r="M247" s="518">
        <v>11</v>
      </c>
      <c r="N247" s="627">
        <f t="shared" si="22"/>
        <v>157.14285714285714</v>
      </c>
      <c r="O247" s="612"/>
      <c r="P247" s="613"/>
    </row>
    <row r="248" spans="1:16" ht="48.75" customHeight="1" x14ac:dyDescent="0.25">
      <c r="A248" s="262"/>
      <c r="B248" s="626"/>
      <c r="C248" s="273"/>
      <c r="D248" s="274"/>
      <c r="E248" s="275"/>
      <c r="F248" s="168" t="s">
        <v>54</v>
      </c>
      <c r="G248" s="65">
        <v>2231.6</v>
      </c>
      <c r="H248" s="65">
        <v>2037.4</v>
      </c>
      <c r="I248" s="65">
        <v>91.3</v>
      </c>
      <c r="J248" s="65">
        <v>0</v>
      </c>
      <c r="K248" s="518" t="s">
        <v>205</v>
      </c>
      <c r="L248" s="518">
        <v>1</v>
      </c>
      <c r="M248" s="518">
        <v>1</v>
      </c>
      <c r="N248" s="628">
        <f t="shared" si="22"/>
        <v>100</v>
      </c>
      <c r="O248" s="612"/>
      <c r="P248" s="613"/>
    </row>
    <row r="249" spans="1:16" ht="54" customHeight="1" x14ac:dyDescent="0.25">
      <c r="A249" s="262"/>
      <c r="B249" s="626"/>
      <c r="C249" s="273"/>
      <c r="D249" s="274"/>
      <c r="E249" s="275"/>
      <c r="F249" s="168" t="s">
        <v>55</v>
      </c>
      <c r="G249" s="65">
        <v>3511.6</v>
      </c>
      <c r="H249" s="65">
        <v>3511.6</v>
      </c>
      <c r="I249" s="629">
        <v>100</v>
      </c>
      <c r="J249" s="65">
        <v>0</v>
      </c>
      <c r="K249" s="630"/>
      <c r="L249" s="630"/>
      <c r="M249" s="630"/>
      <c r="N249" s="618"/>
      <c r="O249" s="612"/>
      <c r="P249" s="613"/>
    </row>
    <row r="250" spans="1:16" ht="36" customHeight="1" x14ac:dyDescent="0.25">
      <c r="A250" s="262"/>
      <c r="B250" s="626"/>
      <c r="C250" s="273"/>
      <c r="D250" s="274"/>
      <c r="E250" s="275"/>
      <c r="F250" s="222"/>
      <c r="G250" s="223"/>
      <c r="H250" s="223"/>
      <c r="I250" s="223"/>
      <c r="J250" s="224"/>
      <c r="K250" s="631"/>
      <c r="L250" s="632"/>
      <c r="M250" s="632"/>
      <c r="N250" s="633"/>
      <c r="O250" s="612"/>
      <c r="P250" s="613"/>
    </row>
    <row r="251" spans="1:16" ht="36" customHeight="1" thickBot="1" x14ac:dyDescent="0.3">
      <c r="A251" s="263"/>
      <c r="B251" s="634"/>
      <c r="C251" s="299"/>
      <c r="D251" s="300"/>
      <c r="E251" s="301"/>
      <c r="F251" s="258"/>
      <c r="G251" s="259"/>
      <c r="H251" s="259"/>
      <c r="I251" s="259"/>
      <c r="J251" s="260"/>
      <c r="K251" s="635" t="s">
        <v>50</v>
      </c>
      <c r="L251" s="636"/>
      <c r="M251" s="637"/>
      <c r="N251" s="638">
        <f>AVERAGE(N246:N249)</f>
        <v>119.04761904761904</v>
      </c>
      <c r="O251" s="612"/>
      <c r="P251" s="639"/>
    </row>
    <row r="252" spans="1:16" ht="65.25" customHeight="1" x14ac:dyDescent="0.25">
      <c r="A252" s="264">
        <v>20</v>
      </c>
      <c r="B252" s="605" t="s">
        <v>303</v>
      </c>
      <c r="C252" s="84">
        <v>5</v>
      </c>
      <c r="D252" s="84">
        <v>5</v>
      </c>
      <c r="E252" s="84">
        <v>100</v>
      </c>
      <c r="F252" s="170" t="s">
        <v>6</v>
      </c>
      <c r="G252" s="606">
        <v>6</v>
      </c>
      <c r="H252" s="606">
        <v>6</v>
      </c>
      <c r="I252" s="490">
        <f>H252/G252*100</f>
        <v>100</v>
      </c>
      <c r="J252" s="136">
        <f>E252/I252*100</f>
        <v>100</v>
      </c>
      <c r="K252" s="491" t="s">
        <v>219</v>
      </c>
      <c r="L252" s="490">
        <v>27</v>
      </c>
      <c r="M252" s="490">
        <v>27</v>
      </c>
      <c r="N252" s="246">
        <v>100</v>
      </c>
      <c r="O252" s="640">
        <f>N257*J252/100</f>
        <v>100</v>
      </c>
      <c r="P252" s="641" t="s">
        <v>304</v>
      </c>
    </row>
    <row r="253" spans="1:16" ht="48" customHeight="1" x14ac:dyDescent="0.25">
      <c r="A253" s="265"/>
      <c r="B253" s="609"/>
      <c r="C253" s="296" t="s">
        <v>305</v>
      </c>
      <c r="D253" s="297"/>
      <c r="E253" s="298"/>
      <c r="F253" s="168" t="s">
        <v>52</v>
      </c>
      <c r="G253" s="65"/>
      <c r="H253" s="65"/>
      <c r="I253" s="65"/>
      <c r="J253" s="65"/>
      <c r="K253" s="642"/>
      <c r="L253" s="463"/>
      <c r="M253" s="463"/>
      <c r="N253" s="234"/>
      <c r="O253" s="640"/>
      <c r="P253" s="643"/>
    </row>
    <row r="254" spans="1:16" ht="51.75" customHeight="1" x14ac:dyDescent="0.25">
      <c r="A254" s="265"/>
      <c r="B254" s="609"/>
      <c r="C254" s="273"/>
      <c r="D254" s="274"/>
      <c r="E254" s="275"/>
      <c r="F254" s="168" t="s">
        <v>54</v>
      </c>
      <c r="G254" s="610">
        <v>6</v>
      </c>
      <c r="H254" s="610">
        <v>6</v>
      </c>
      <c r="I254" s="65">
        <f>H254/G254*100</f>
        <v>100</v>
      </c>
      <c r="J254" s="65">
        <v>0</v>
      </c>
      <c r="K254" s="596"/>
      <c r="L254" s="463"/>
      <c r="M254" s="463"/>
      <c r="N254" s="644"/>
      <c r="O254" s="640"/>
      <c r="P254" s="643"/>
    </row>
    <row r="255" spans="1:16" ht="27.75" customHeight="1" x14ac:dyDescent="0.25">
      <c r="A255" s="265"/>
      <c r="B255" s="609"/>
      <c r="C255" s="273"/>
      <c r="D255" s="274"/>
      <c r="E255" s="275"/>
      <c r="F255" s="168" t="s">
        <v>55</v>
      </c>
      <c r="G255" s="65"/>
      <c r="H255" s="65"/>
      <c r="I255" s="629"/>
      <c r="J255" s="65"/>
      <c r="K255" s="596"/>
      <c r="L255" s="463"/>
      <c r="M255" s="463"/>
      <c r="N255" s="463"/>
      <c r="O255" s="640"/>
      <c r="P255" s="643"/>
    </row>
    <row r="256" spans="1:16" ht="18.75" customHeight="1" x14ac:dyDescent="0.25">
      <c r="A256" s="265"/>
      <c r="B256" s="609"/>
      <c r="C256" s="273"/>
      <c r="D256" s="274"/>
      <c r="E256" s="275"/>
      <c r="F256" s="308"/>
      <c r="G256" s="309"/>
      <c r="H256" s="309"/>
      <c r="I256" s="309"/>
      <c r="J256" s="310"/>
      <c r="K256" s="645"/>
      <c r="L256" s="645"/>
      <c r="M256" s="645"/>
      <c r="N256" s="645"/>
      <c r="O256" s="640"/>
      <c r="P256" s="643"/>
    </row>
    <row r="257" spans="1:16" ht="30.75" customHeight="1" thickBot="1" x14ac:dyDescent="0.3">
      <c r="A257" s="266"/>
      <c r="B257" s="646"/>
      <c r="C257" s="299"/>
      <c r="D257" s="300"/>
      <c r="E257" s="301"/>
      <c r="F257" s="311"/>
      <c r="G257" s="312"/>
      <c r="H257" s="312"/>
      <c r="I257" s="312"/>
      <c r="J257" s="313"/>
      <c r="K257" s="636" t="s">
        <v>50</v>
      </c>
      <c r="L257" s="647"/>
      <c r="M257" s="647"/>
      <c r="N257" s="648">
        <f t="shared" ref="N257" si="23">AVERAGE(N252:N255)</f>
        <v>100</v>
      </c>
      <c r="O257" s="640"/>
      <c r="P257" s="649"/>
    </row>
    <row r="258" spans="1:16" x14ac:dyDescent="0.25">
      <c r="A258" s="225"/>
      <c r="B258" s="226"/>
      <c r="C258" s="227"/>
      <c r="D258" s="227"/>
      <c r="E258" s="227"/>
      <c r="F258" s="223"/>
      <c r="G258" s="223"/>
      <c r="H258" s="223"/>
      <c r="I258" s="223"/>
      <c r="J258" s="223"/>
      <c r="K258" s="220"/>
      <c r="L258" s="228"/>
      <c r="M258" s="228"/>
      <c r="N258" s="229"/>
      <c r="O258" s="238"/>
      <c r="P258" s="239"/>
    </row>
    <row r="259" spans="1:16" x14ac:dyDescent="0.25">
      <c r="A259" s="225"/>
      <c r="B259" s="226"/>
      <c r="C259" s="227"/>
      <c r="D259" s="227"/>
      <c r="E259" s="227"/>
      <c r="F259" s="223"/>
      <c r="G259" s="223"/>
      <c r="H259" s="223"/>
      <c r="I259" s="223"/>
      <c r="J259" s="223"/>
      <c r="K259" s="220"/>
      <c r="L259" s="228"/>
      <c r="M259" s="228"/>
      <c r="N259" s="229"/>
      <c r="O259" s="238"/>
      <c r="P259" s="239"/>
    </row>
  </sheetData>
  <mergeCells count="176">
    <mergeCell ref="B23:B33"/>
    <mergeCell ref="O23:O33"/>
    <mergeCell ref="P23:P33"/>
    <mergeCell ref="C24:E33"/>
    <mergeCell ref="K33:M33"/>
    <mergeCell ref="A23:A33"/>
    <mergeCell ref="A241:A245"/>
    <mergeCell ref="B241:B245"/>
    <mergeCell ref="O241:O245"/>
    <mergeCell ref="P241:P245"/>
    <mergeCell ref="C242:E245"/>
    <mergeCell ref="K244:N244"/>
    <mergeCell ref="B44:B49"/>
    <mergeCell ref="O44:O49"/>
    <mergeCell ref="P44:P49"/>
    <mergeCell ref="C45:E49"/>
    <mergeCell ref="K49:M49"/>
    <mergeCell ref="A44:A49"/>
    <mergeCell ref="K48:N48"/>
    <mergeCell ref="K38:M38"/>
    <mergeCell ref="A34:A38"/>
    <mergeCell ref="B39:B43"/>
    <mergeCell ref="O39:O43"/>
    <mergeCell ref="P39:P43"/>
    <mergeCell ref="O1:P1"/>
    <mergeCell ref="A2:P2"/>
    <mergeCell ref="O4:O5"/>
    <mergeCell ref="P4:P5"/>
    <mergeCell ref="C4:E4"/>
    <mergeCell ref="A4:A5"/>
    <mergeCell ref="B4:B5"/>
    <mergeCell ref="F4:J4"/>
    <mergeCell ref="K4:N4"/>
    <mergeCell ref="C20:E20"/>
    <mergeCell ref="C21:E21"/>
    <mergeCell ref="K22:M22"/>
    <mergeCell ref="C22:E22"/>
    <mergeCell ref="F11:J22"/>
    <mergeCell ref="B7:B22"/>
    <mergeCell ref="O7:O22"/>
    <mergeCell ref="P7:P22"/>
    <mergeCell ref="A7:A22"/>
    <mergeCell ref="C8:E8"/>
    <mergeCell ref="C9:E9"/>
    <mergeCell ref="C10:E10"/>
    <mergeCell ref="C11:E11"/>
    <mergeCell ref="C12:E12"/>
    <mergeCell ref="C13:E13"/>
    <mergeCell ref="C14:E14"/>
    <mergeCell ref="C15:E15"/>
    <mergeCell ref="C16:E16"/>
    <mergeCell ref="C17:E17"/>
    <mergeCell ref="C18:E18"/>
    <mergeCell ref="C19:E19"/>
    <mergeCell ref="C40:E43"/>
    <mergeCell ref="K43:M43"/>
    <mergeCell ref="K41:N42"/>
    <mergeCell ref="A39:A43"/>
    <mergeCell ref="B34:B38"/>
    <mergeCell ref="O34:O38"/>
    <mergeCell ref="P34:P38"/>
    <mergeCell ref="C35:E38"/>
    <mergeCell ref="K37:N37"/>
    <mergeCell ref="A50:A71"/>
    <mergeCell ref="O50:O71"/>
    <mergeCell ref="P50:P71"/>
    <mergeCell ref="F55:J71"/>
    <mergeCell ref="P72:P105"/>
    <mergeCell ref="C73:E73"/>
    <mergeCell ref="C74:E74"/>
    <mergeCell ref="C75:E75"/>
    <mergeCell ref="K71:M71"/>
    <mergeCell ref="C51:E71"/>
    <mergeCell ref="B50:B71"/>
    <mergeCell ref="K125:M125"/>
    <mergeCell ref="O107:O125"/>
    <mergeCell ref="P107:P124"/>
    <mergeCell ref="F112:J125"/>
    <mergeCell ref="C108:E125"/>
    <mergeCell ref="A72:A106"/>
    <mergeCell ref="B72:B106"/>
    <mergeCell ref="O72:O106"/>
    <mergeCell ref="B107:B125"/>
    <mergeCell ref="A107:A125"/>
    <mergeCell ref="K106:M106"/>
    <mergeCell ref="F77:J106"/>
    <mergeCell ref="C76:E106"/>
    <mergeCell ref="O189:O196"/>
    <mergeCell ref="P189:P196"/>
    <mergeCell ref="C190:E196"/>
    <mergeCell ref="A126:A142"/>
    <mergeCell ref="B143:B160"/>
    <mergeCell ref="O143:O160"/>
    <mergeCell ref="P143:P160"/>
    <mergeCell ref="C144:E160"/>
    <mergeCell ref="K152:K154"/>
    <mergeCell ref="L152:L154"/>
    <mergeCell ref="M152:M154"/>
    <mergeCell ref="N152:N154"/>
    <mergeCell ref="K160:M160"/>
    <mergeCell ref="A143:A160"/>
    <mergeCell ref="F148:J160"/>
    <mergeCell ref="K157:N159"/>
    <mergeCell ref="B126:B142"/>
    <mergeCell ref="O126:O142"/>
    <mergeCell ref="P126:P142"/>
    <mergeCell ref="C127:E142"/>
    <mergeCell ref="K142:M142"/>
    <mergeCell ref="F131:J142"/>
    <mergeCell ref="P198:P203"/>
    <mergeCell ref="C199:E203"/>
    <mergeCell ref="O198:O203"/>
    <mergeCell ref="B198:B203"/>
    <mergeCell ref="K199:N202"/>
    <mergeCell ref="A189:A196"/>
    <mergeCell ref="B189:B196"/>
    <mergeCell ref="A161:A176"/>
    <mergeCell ref="B177:B188"/>
    <mergeCell ref="O177:O188"/>
    <mergeCell ref="P177:P188"/>
    <mergeCell ref="C178:E188"/>
    <mergeCell ref="K188:M188"/>
    <mergeCell ref="A177:A188"/>
    <mergeCell ref="F182:J188"/>
    <mergeCell ref="B161:B176"/>
    <mergeCell ref="O161:O176"/>
    <mergeCell ref="P161:P176"/>
    <mergeCell ref="C162:E176"/>
    <mergeCell ref="K176:M176"/>
    <mergeCell ref="F166:J176"/>
    <mergeCell ref="K195:M195"/>
    <mergeCell ref="K191:N194"/>
    <mergeCell ref="F194:J196"/>
    <mergeCell ref="F256:J257"/>
    <mergeCell ref="B252:B257"/>
    <mergeCell ref="O235:O240"/>
    <mergeCell ref="K245:M245"/>
    <mergeCell ref="K257:M257"/>
    <mergeCell ref="A198:A203"/>
    <mergeCell ref="B204:B215"/>
    <mergeCell ref="A204:A215"/>
    <mergeCell ref="C205:E215"/>
    <mergeCell ref="F209:J215"/>
    <mergeCell ref="C247:E251"/>
    <mergeCell ref="B246:B251"/>
    <mergeCell ref="C217:E227"/>
    <mergeCell ref="F221:J227"/>
    <mergeCell ref="B216:B227"/>
    <mergeCell ref="O204:O215"/>
    <mergeCell ref="P204:P215"/>
    <mergeCell ref="P246:P251"/>
    <mergeCell ref="L251:M251"/>
    <mergeCell ref="A246:A251"/>
    <mergeCell ref="O246:O251"/>
    <mergeCell ref="A252:A257"/>
    <mergeCell ref="P252:P257"/>
    <mergeCell ref="O216:O227"/>
    <mergeCell ref="A216:A227"/>
    <mergeCell ref="K227:M227"/>
    <mergeCell ref="B228:B234"/>
    <mergeCell ref="C229:E234"/>
    <mergeCell ref="K229:N233"/>
    <mergeCell ref="O228:O234"/>
    <mergeCell ref="P235:P240"/>
    <mergeCell ref="F240:J240"/>
    <mergeCell ref="P228:P234"/>
    <mergeCell ref="F233:J234"/>
    <mergeCell ref="K234:M234"/>
    <mergeCell ref="A235:A240"/>
    <mergeCell ref="B235:B240"/>
    <mergeCell ref="C236:E240"/>
    <mergeCell ref="K238:N239"/>
    <mergeCell ref="A228:A234"/>
    <mergeCell ref="P216:P227"/>
    <mergeCell ref="C253:E257"/>
    <mergeCell ref="O252:O257"/>
  </mergeCells>
  <phoneticPr fontId="0" type="noConversion"/>
  <pageMargins left="0.23622047244094491" right="0.23622047244094491" top="0.74803149606299213" bottom="0.74803149606299213" header="0.31496062992125984" footer="0.31496062992125984"/>
  <pageSetup paperSize="9" scale="35" orientation="landscape" r:id="rId1"/>
  <rowBreaks count="14" manualBreakCount="14">
    <brk id="22" max="15" man="1"/>
    <brk id="40" max="15" man="1"/>
    <brk id="49" max="15" man="1"/>
    <brk id="71" max="15" man="1"/>
    <brk id="102" max="15" man="1"/>
    <brk id="124" max="15" man="1"/>
    <brk id="142" max="15" man="1"/>
    <brk id="156" max="15" man="1"/>
    <brk id="160" max="15" man="1"/>
    <brk id="173" max="15" man="1"/>
    <brk id="185" max="15" man="1"/>
    <brk id="196" max="15" man="1"/>
    <brk id="227" max="15" man="1"/>
    <brk id="251"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P42"/>
  <sheetViews>
    <sheetView zoomScale="54" zoomScaleNormal="54" workbookViewId="0">
      <selection activeCell="H20" sqref="H20"/>
    </sheetView>
  </sheetViews>
  <sheetFormatPr defaultRowHeight="15" x14ac:dyDescent="0.2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x14ac:dyDescent="0.25">
      <c r="M1" s="19"/>
      <c r="N1" s="19"/>
      <c r="O1" s="19" t="s">
        <v>24</v>
      </c>
      <c r="P1" s="19"/>
    </row>
    <row r="2" spans="1:16" ht="21" customHeight="1" x14ac:dyDescent="0.25">
      <c r="M2" s="20"/>
      <c r="N2" s="20"/>
      <c r="O2" s="20" t="s">
        <v>35</v>
      </c>
      <c r="P2" s="20"/>
    </row>
    <row r="3" spans="1:16" ht="19.899999999999999" customHeight="1" x14ac:dyDescent="0.25">
      <c r="M3" s="20"/>
      <c r="N3" s="20"/>
      <c r="O3" s="20" t="s">
        <v>25</v>
      </c>
      <c r="P3" s="20"/>
    </row>
    <row r="4" spans="1:16" ht="23.45" customHeight="1" x14ac:dyDescent="0.25">
      <c r="M4" s="20"/>
      <c r="N4" s="20"/>
      <c r="O4" s="20" t="s">
        <v>26</v>
      </c>
      <c r="P4" s="20"/>
    </row>
    <row r="5" spans="1:16" ht="26.45" customHeight="1" x14ac:dyDescent="0.3">
      <c r="A5" s="416" t="s">
        <v>32</v>
      </c>
      <c r="B5" s="416"/>
      <c r="C5" s="416"/>
      <c r="D5" s="416"/>
      <c r="E5" s="416"/>
      <c r="F5" s="416"/>
      <c r="G5" s="416"/>
      <c r="H5" s="416"/>
      <c r="I5" s="416"/>
      <c r="J5" s="416"/>
      <c r="K5" s="416"/>
      <c r="L5" s="416"/>
      <c r="M5" s="416"/>
      <c r="N5" s="416"/>
      <c r="O5" s="416"/>
    </row>
    <row r="6" spans="1:16" ht="23.45" customHeight="1" x14ac:dyDescent="0.25"/>
    <row r="7" spans="1:16" s="1" customFormat="1" ht="45.6" customHeight="1" x14ac:dyDescent="0.25">
      <c r="A7" s="417" t="s">
        <v>0</v>
      </c>
      <c r="B7" s="417" t="s">
        <v>12</v>
      </c>
      <c r="C7" s="418" t="s">
        <v>13</v>
      </c>
      <c r="D7" s="418" t="s">
        <v>3</v>
      </c>
      <c r="E7" s="418" t="s">
        <v>18</v>
      </c>
      <c r="F7" s="420" t="s">
        <v>15</v>
      </c>
      <c r="G7" s="421"/>
      <c r="H7" s="421"/>
      <c r="I7" s="421"/>
      <c r="J7" s="421"/>
      <c r="K7" s="422"/>
      <c r="L7" s="423" t="s">
        <v>17</v>
      </c>
      <c r="M7" s="425" t="s">
        <v>1</v>
      </c>
      <c r="N7" s="426"/>
      <c r="O7" s="418" t="s">
        <v>33</v>
      </c>
      <c r="P7" s="418" t="s">
        <v>2</v>
      </c>
    </row>
    <row r="8" spans="1:16" s="1" customFormat="1" ht="77.45" customHeight="1" x14ac:dyDescent="0.25">
      <c r="A8" s="418"/>
      <c r="B8" s="418"/>
      <c r="C8" s="419"/>
      <c r="D8" s="419"/>
      <c r="E8" s="419"/>
      <c r="F8" s="2" t="s">
        <v>14</v>
      </c>
      <c r="G8" s="2" t="s">
        <v>34</v>
      </c>
      <c r="H8" s="2" t="s">
        <v>20</v>
      </c>
      <c r="I8" s="2" t="s">
        <v>16</v>
      </c>
      <c r="J8" s="2" t="s">
        <v>31</v>
      </c>
      <c r="K8" s="2" t="s">
        <v>4</v>
      </c>
      <c r="L8" s="424"/>
      <c r="M8" s="24" t="s">
        <v>5</v>
      </c>
      <c r="N8" s="24" t="s">
        <v>23</v>
      </c>
      <c r="O8" s="419"/>
      <c r="P8" s="419"/>
    </row>
    <row r="9" spans="1:16" s="1" customFormat="1" ht="30.6" customHeight="1" x14ac:dyDescent="0.25">
      <c r="A9" s="24">
        <v>1</v>
      </c>
      <c r="B9" s="24">
        <v>2</v>
      </c>
      <c r="C9" s="25">
        <v>3</v>
      </c>
      <c r="D9" s="25">
        <v>4</v>
      </c>
      <c r="E9" s="25">
        <v>5</v>
      </c>
      <c r="F9" s="2">
        <v>6</v>
      </c>
      <c r="G9" s="2">
        <v>7</v>
      </c>
      <c r="H9" s="2" t="s">
        <v>19</v>
      </c>
      <c r="I9" s="2">
        <v>8</v>
      </c>
      <c r="J9" s="18" t="s">
        <v>21</v>
      </c>
      <c r="K9" s="18" t="s">
        <v>22</v>
      </c>
      <c r="L9" s="22">
        <v>9</v>
      </c>
      <c r="M9" s="24">
        <v>10</v>
      </c>
      <c r="N9" s="24">
        <v>11</v>
      </c>
      <c r="O9" s="15">
        <v>12</v>
      </c>
      <c r="P9" s="15">
        <v>13</v>
      </c>
    </row>
    <row r="10" spans="1:16" ht="54.6" customHeight="1" x14ac:dyDescent="0.25">
      <c r="A10" s="427">
        <v>1</v>
      </c>
      <c r="B10" s="430"/>
      <c r="C10" s="430"/>
      <c r="D10" s="3" t="s">
        <v>6</v>
      </c>
      <c r="E10" s="3"/>
      <c r="F10" s="4"/>
      <c r="G10" s="4"/>
      <c r="H10" s="5"/>
      <c r="I10" s="4"/>
      <c r="J10" s="4"/>
      <c r="K10" s="6"/>
      <c r="L10" s="21"/>
      <c r="M10" s="433"/>
      <c r="N10" s="433"/>
      <c r="O10" s="438"/>
      <c r="P10" s="441"/>
    </row>
    <row r="11" spans="1:16" ht="87" customHeight="1" x14ac:dyDescent="0.25">
      <c r="A11" s="428"/>
      <c r="B11" s="431"/>
      <c r="C11" s="431"/>
      <c r="D11" s="7" t="s">
        <v>7</v>
      </c>
      <c r="E11" s="7"/>
      <c r="F11" s="8"/>
      <c r="G11" s="9"/>
      <c r="H11" s="10"/>
      <c r="I11" s="8"/>
      <c r="J11" s="10"/>
      <c r="K11" s="11"/>
      <c r="L11" s="16"/>
      <c r="M11" s="434"/>
      <c r="N11" s="436"/>
      <c r="O11" s="439"/>
      <c r="P11" s="442"/>
    </row>
    <row r="12" spans="1:16" ht="64.900000000000006" customHeight="1" x14ac:dyDescent="0.25">
      <c r="A12" s="428"/>
      <c r="B12" s="431"/>
      <c r="C12" s="431"/>
      <c r="D12" s="7" t="s">
        <v>8</v>
      </c>
      <c r="E12" s="7"/>
      <c r="F12" s="12"/>
      <c r="G12" s="12"/>
      <c r="H12" s="10"/>
      <c r="I12" s="13"/>
      <c r="J12" s="10"/>
      <c r="K12" s="11"/>
      <c r="L12" s="16"/>
      <c r="M12" s="434"/>
      <c r="N12" s="436"/>
      <c r="O12" s="439"/>
      <c r="P12" s="442"/>
    </row>
    <row r="13" spans="1:16" ht="93.6" customHeight="1" x14ac:dyDescent="0.25">
      <c r="A13" s="428"/>
      <c r="B13" s="431"/>
      <c r="C13" s="431"/>
      <c r="D13" s="7" t="s">
        <v>9</v>
      </c>
      <c r="E13" s="7"/>
      <c r="F13" s="12"/>
      <c r="G13" s="12"/>
      <c r="H13" s="10"/>
      <c r="I13" s="13"/>
      <c r="J13" s="10"/>
      <c r="K13" s="11"/>
      <c r="L13" s="16"/>
      <c r="M13" s="434"/>
      <c r="N13" s="436"/>
      <c r="O13" s="439"/>
      <c r="P13" s="442"/>
    </row>
    <row r="14" spans="1:16" ht="73.150000000000006" customHeight="1" x14ac:dyDescent="0.25">
      <c r="A14" s="428"/>
      <c r="B14" s="431"/>
      <c r="C14" s="431"/>
      <c r="D14" s="14" t="s">
        <v>10</v>
      </c>
      <c r="E14" s="14"/>
      <c r="F14" s="9"/>
      <c r="G14" s="9"/>
      <c r="H14" s="10"/>
      <c r="I14" s="8"/>
      <c r="J14" s="10"/>
      <c r="K14" s="11"/>
      <c r="L14" s="16"/>
      <c r="M14" s="434"/>
      <c r="N14" s="436"/>
      <c r="O14" s="439"/>
      <c r="P14" s="442"/>
    </row>
    <row r="15" spans="1:16" ht="51" customHeight="1" x14ac:dyDescent="0.25">
      <c r="A15" s="429"/>
      <c r="B15" s="432"/>
      <c r="C15" s="432"/>
      <c r="D15" s="14" t="s">
        <v>11</v>
      </c>
      <c r="E15" s="14"/>
      <c r="F15" s="9"/>
      <c r="G15" s="9"/>
      <c r="H15" s="10"/>
      <c r="I15" s="8"/>
      <c r="J15" s="10"/>
      <c r="K15" s="11"/>
      <c r="L15" s="17"/>
      <c r="M15" s="435"/>
      <c r="N15" s="437"/>
      <c r="O15" s="440"/>
      <c r="P15" s="443"/>
    </row>
    <row r="18" spans="2:2" ht="18.75" x14ac:dyDescent="0.3">
      <c r="B18" s="23" t="s">
        <v>28</v>
      </c>
    </row>
    <row r="19" spans="2:2" ht="18.75" x14ac:dyDescent="0.3">
      <c r="B19" s="23"/>
    </row>
    <row r="20" spans="2:2" ht="18.75" x14ac:dyDescent="0.3">
      <c r="B20" s="23" t="s">
        <v>27</v>
      </c>
    </row>
    <row r="21" spans="2:2" ht="18.75" x14ac:dyDescent="0.3">
      <c r="B21" s="23"/>
    </row>
    <row r="22" spans="2:2" ht="18.75" x14ac:dyDescent="0.3">
      <c r="B22" s="23"/>
    </row>
    <row r="23" spans="2:2" ht="18.75" x14ac:dyDescent="0.3">
      <c r="B23" s="23"/>
    </row>
    <row r="24" spans="2:2" ht="18.75" x14ac:dyDescent="0.3">
      <c r="B24" s="23"/>
    </row>
    <row r="25" spans="2:2" ht="18.75" x14ac:dyDescent="0.3">
      <c r="B25" s="23"/>
    </row>
    <row r="26" spans="2:2" ht="18.75" x14ac:dyDescent="0.3">
      <c r="B26" s="23"/>
    </row>
    <row r="27" spans="2:2" ht="18.75" x14ac:dyDescent="0.3">
      <c r="B27" s="23"/>
    </row>
    <row r="28" spans="2:2" ht="18.75" x14ac:dyDescent="0.3">
      <c r="B28" s="23"/>
    </row>
    <row r="29" spans="2:2" ht="18.75" x14ac:dyDescent="0.3">
      <c r="B29" s="23"/>
    </row>
    <row r="30" spans="2:2" ht="18.75" x14ac:dyDescent="0.3">
      <c r="B30" s="23"/>
    </row>
    <row r="31" spans="2:2" ht="18.75" x14ac:dyDescent="0.3">
      <c r="B31" s="23"/>
    </row>
    <row r="32" spans="2:2" ht="18.75" x14ac:dyDescent="0.3">
      <c r="B32" s="23"/>
    </row>
    <row r="33" spans="2:2" ht="18.75" x14ac:dyDescent="0.3">
      <c r="B33" s="23"/>
    </row>
    <row r="34" spans="2:2" ht="18.75" x14ac:dyDescent="0.3">
      <c r="B34" s="23"/>
    </row>
    <row r="35" spans="2:2" ht="18.75" x14ac:dyDescent="0.3">
      <c r="B35" s="23"/>
    </row>
    <row r="36" spans="2:2" ht="18.75" x14ac:dyDescent="0.3">
      <c r="B36" s="23"/>
    </row>
    <row r="37" spans="2:2" ht="18.75" x14ac:dyDescent="0.3">
      <c r="B37" s="23"/>
    </row>
    <row r="38" spans="2:2" ht="18.75" x14ac:dyDescent="0.3">
      <c r="B38" s="23"/>
    </row>
    <row r="39" spans="2:2" ht="18.75" x14ac:dyDescent="0.3">
      <c r="B39" s="23"/>
    </row>
    <row r="40" spans="2:2" ht="18.75" x14ac:dyDescent="0.3">
      <c r="B40" s="23"/>
    </row>
    <row r="41" spans="2:2" ht="18.75" x14ac:dyDescent="0.3">
      <c r="B41" s="23" t="s">
        <v>29</v>
      </c>
    </row>
    <row r="42" spans="2:2" ht="18.75" x14ac:dyDescent="0.3">
      <c r="B42" s="23" t="s">
        <v>30</v>
      </c>
    </row>
  </sheetData>
  <mergeCells count="18">
    <mergeCell ref="P7:P8"/>
    <mergeCell ref="A10:A15"/>
    <mergeCell ref="B10:B15"/>
    <mergeCell ref="C10:C15"/>
    <mergeCell ref="M10:M15"/>
    <mergeCell ref="N10:N15"/>
    <mergeCell ref="O10:O15"/>
    <mergeCell ref="P10:P15"/>
    <mergeCell ref="A5:O5"/>
    <mergeCell ref="A7:A8"/>
    <mergeCell ref="B7:B8"/>
    <mergeCell ref="C7:C8"/>
    <mergeCell ref="D7:D8"/>
    <mergeCell ref="E7:E8"/>
    <mergeCell ref="F7:K7"/>
    <mergeCell ref="L7:L8"/>
    <mergeCell ref="M7:N7"/>
    <mergeCell ref="O7:O8"/>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СВОД</vt:lpstr>
      <vt:lpstr>МП 6</vt:lpstr>
      <vt:lpstr>СВОД!Область_печати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2017-03-15T07:56:58Z</cp:lastPrinted>
  <dcterms:created xsi:type="dcterms:W3CDTF">2006-09-16T00:00:00Z</dcterms:created>
  <dcterms:modified xsi:type="dcterms:W3CDTF">2023-04-27T13:45:07Z</dcterms:modified>
</cp:coreProperties>
</file>